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แผนแม่บท\แผนแม่บท2562\รอบที่2-2562\1.ตัวชี้วัดรอบที่2-2562\CD รอบ2_2562\ตัวชี้วัดที่ 4\3 DATA SET (.xlsx)\2 DATA และ METADATA\11ประเด็น\7สร้างความมั่นคงด้านน้ำ\"/>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l="1"/>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<sst xmlns="http://schemas.openxmlformats.org/spreadsheetml/2006/main" count="32796" uniqueCount="15494">
  <si>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</si>
  <si>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</si>
  <si>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</si>
  <si>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</si>
  <si>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</si>
  <si>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</si>
  <si>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</si>
  <si>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</si>
  <si>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</si>
  <si>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</si>
  <si>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</si>
  <si>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</si>
  <si>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</si>
  <si>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</si>
  <si>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</si>
  <si>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</si>
  <si>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</si>
  <si>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</si>
  <si>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</si>
  <si>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</si>
  <si>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</si>
  <si>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</si>
  <si>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</si>
  <si>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</si>
  <si>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</si>
  <si>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</si>
  <si>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</si>
  <si>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</si>
  <si>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</si>
  <si>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</si>
  <si>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</si>
  <si>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</si>
  <si>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</si>
  <si>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</si>
  <si>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</si>
  <si>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</si>
  <si>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</si>
  <si>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</si>
  <si>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</si>
  <si>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</si>
  <si>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</si>
  <si>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</si>
  <si>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</si>
  <si>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</si>
  <si>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</si>
  <si>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</si>
  <si>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</si>
  <si>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</si>
  <si>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</si>
  <si>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</si>
  <si>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</si>
  <si>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</si>
  <si>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</si>
  <si>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</si>
  <si>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</si>
  <si>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</si>
  <si>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</si>
  <si>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</si>
  <si>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</si>
  <si>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</si>
  <si>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</si>
  <si>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</si>
  <si>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</si>
  <si>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</si>
  <si>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</si>
  <si>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</si>
  <si>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</si>
  <si>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</si>
  <si>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</si>
  <si>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</si>
  <si>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</si>
  <si>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</si>
  <si>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</si>
  <si>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</si>
  <si>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</si>
  <si>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</si>
  <si>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</si>
  <si>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</si>
  <si>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</si>
  <si>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</si>
  <si>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</si>
  <si>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</si>
  <si>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</si>
  <si>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</si>
  <si>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</si>
  <si>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</si>
  <si>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</si>
  <si>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</si>
  <si>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</si>
  <si>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</si>
  <si>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</si>
  <si>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</si>
  <si>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</si>
  <si>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</si>
  <si>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</si>
  <si>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</si>
  <si>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</si>
  <si>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</si>
  <si>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</si>
  <si>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</si>
  <si>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</si>
  <si>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</si>
  <si>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</si>
  <si>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</si>
  <si>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</si>
  <si>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</si>
  <si>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</si>
  <si>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</si>
  <si>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</si>
  <si>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</si>
  <si>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</si>
  <si>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</si>
  <si>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</si>
  <si>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</si>
  <si>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</si>
  <si>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</si>
  <si>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</si>
  <si>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</si>
  <si>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</si>
  <si>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</si>
  <si>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</si>
  <si>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</si>
  <si>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</si>
  <si>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</si>
  <si>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</si>
  <si>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</si>
  <si>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</si>
  <si>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</si>
  <si>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</si>
  <si>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</si>
  <si>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</si>
  <si>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</si>
  <si>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</si>
  <si>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</si>
  <si>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</si>
  <si>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</si>
  <si>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</si>
  <si>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</si>
  <si>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</si>
  <si>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</si>
  <si>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</si>
  <si>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</si>
  <si>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</si>
  <si>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</si>
  <si>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</si>
  <si>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</si>
  <si>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</si>
  <si>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</si>
  <si>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</si>
  <si>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</si>
  <si>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</si>
  <si>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</si>
  <si>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</si>
  <si>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</si>
  <si>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</si>
  <si>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</si>
  <si>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</si>
  <si>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</si>
  <si>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</si>
  <si>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</si>
  <si>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</si>
  <si>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</si>
  <si>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</si>
  <si>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</si>
  <si>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</si>
  <si>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</si>
  <si>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</si>
  <si>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</si>
  <si>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</si>
  <si>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</si>
  <si>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</si>
  <si>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</si>
  <si>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</si>
  <si>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</si>
  <si>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</si>
  <si>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</si>
  <si>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</si>
  <si>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</si>
  <si>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</si>
  <si>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</si>
  <si>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</si>
  <si>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</si>
  <si>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</si>
  <si>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</si>
  <si>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</si>
  <si>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</si>
  <si>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</si>
  <si>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</si>
  <si>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</si>
  <si>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</si>
  <si>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</si>
  <si>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</si>
  <si>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</si>
  <si>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</si>
  <si>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</si>
  <si>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</si>
  <si>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</si>
  <si>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</si>
  <si>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</si>
  <si>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</si>
  <si>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</si>
  <si>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</si>
  <si>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</si>
  <si>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</si>
  <si>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</si>
  <si>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</si>
  <si>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</si>
  <si>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</si>
  <si>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</si>
  <si>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</si>
  <si>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</si>
  <si>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</si>
  <si>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</si>
  <si>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</si>
  <si>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</si>
  <si>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</si>
  <si>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</si>
  <si>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</si>
  <si>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</si>
  <si>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</si>
  <si>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</si>
  <si>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</si>
  <si>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</si>
  <si>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</si>
  <si>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</si>
  <si>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</si>
  <si>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</si>
  <si>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</si>
  <si>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</si>
  <si>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</si>
  <si>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</si>
  <si>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</si>
  <si>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</si>
  <si>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</si>
  <si>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</si>
  <si>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</si>
  <si>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</si>
  <si>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</si>
  <si>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</si>
  <si>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</si>
  <si>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</si>
  <si>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</si>
  <si>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</si>
  <si>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</si>
  <si>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</si>
  <si>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</si>
  <si>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</si>
  <si>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</si>
  <si>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</si>
  <si>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</si>
  <si>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</si>
  <si>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</si>
  <si>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</si>
  <si>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</si>
  <si>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</si>
  <si>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</si>
  <si>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</si>
  <si>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</si>
  <si>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</si>
  <si>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</si>
  <si>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</si>
  <si>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</si>
  <si>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</si>
  <si>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</si>
  <si>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</si>
  <si>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</si>
  <si>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</si>
  <si>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</si>
  <si>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</si>
  <si>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</si>
  <si>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</si>
  <si>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</si>
  <si>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</si>
  <si>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</si>
  <si>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</si>
  <si>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</si>
  <si>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</si>
  <si>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</si>
  <si>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</si>
  <si>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</si>
  <si>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</si>
  <si>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</si>
  <si>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</si>
  <si>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</si>
  <si>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</si>
  <si>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</si>
  <si>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</si>
  <si>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</si>
  <si>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</si>
  <si>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</si>
  <si>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</si>
  <si>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</si>
  <si>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</si>
  <si>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</si>
  <si>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</si>
  <si>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</si>
  <si>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</si>
  <si>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</si>
  <si>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</si>
  <si>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</si>
  <si>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</si>
  <si>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</si>
  <si>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</si>
  <si>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</si>
  <si>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</si>
  <si>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</si>
  <si>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</si>
  <si>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</si>
  <si>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</si>
  <si>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</si>
  <si>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</si>
  <si>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</si>
  <si>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</si>
  <si>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</si>
  <si>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</si>
  <si>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</si>
  <si>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</si>
  <si>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</si>
  <si>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</si>
  <si>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</si>
  <si>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</si>
  <si>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</si>
  <si>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</si>
  <si>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</si>
  <si>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</si>
  <si>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</si>
  <si>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</si>
  <si>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</si>
  <si>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</si>
  <si>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</si>
  <si>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</si>
  <si>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</si>
  <si>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</si>
  <si>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</si>
  <si>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</si>
  <si>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</si>
  <si>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</si>
  <si>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</si>
  <si>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</si>
  <si>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</si>
  <si>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</si>
  <si>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</si>
  <si>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</si>
  <si>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</si>
  <si>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</si>
  <si>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</si>
  <si>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</si>
  <si>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</si>
  <si>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</si>
  <si>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</si>
  <si>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</si>
  <si>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</si>
  <si>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</si>
  <si>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</si>
  <si>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</si>
  <si>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</si>
  <si>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</si>
  <si>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</si>
  <si>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</si>
  <si>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</si>
  <si>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</si>
  <si>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</si>
  <si>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</si>
  <si>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</si>
  <si>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</si>
  <si>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</si>
  <si>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</si>
  <si>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</si>
  <si>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</si>
  <si>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</si>
  <si>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</si>
  <si>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</si>
  <si>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</si>
  <si>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</si>
  <si>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</si>
  <si>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</si>
  <si>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</si>
  <si>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</si>
  <si>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</si>
  <si>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</si>
  <si>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</si>
  <si>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</si>
  <si>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</si>
  <si>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</si>
  <si>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</si>
  <si>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</si>
  <si>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</si>
  <si>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</si>
  <si>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</si>
  <si>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</si>
  <si>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</si>
  <si>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</si>
  <si>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</si>
  <si>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</si>
  <si>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</si>
  <si>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</si>
  <si>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</si>
  <si>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</si>
  <si>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</si>
  <si>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</si>
  <si>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</si>
  <si>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</si>
  <si>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</si>
  <si>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</si>
  <si>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</si>
  <si>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</si>
  <si>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</si>
  <si>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</si>
  <si>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</si>
  <si>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</si>
  <si>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</si>
  <si>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</si>
  <si>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</si>
  <si>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</si>
  <si>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</si>
  <si>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</si>
  <si>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</si>
  <si>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</si>
  <si>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</si>
  <si>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</si>
  <si>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</si>
  <si>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</si>
  <si>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</si>
  <si>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</si>
  <si>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</si>
  <si>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</si>
  <si>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</si>
  <si>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</si>
  <si>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</si>
  <si>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</si>
  <si>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</si>
  <si>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</si>
  <si>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</si>
  <si>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</si>
  <si>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</si>
  <si>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</si>
  <si>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</si>
  <si>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</si>
  <si>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</si>
  <si>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</si>
  <si>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</si>
  <si>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</si>
  <si>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</si>
  <si>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</si>
  <si>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</si>
  <si>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</si>
  <si>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</si>
  <si>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</si>
  <si>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</si>
  <si>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</si>
  <si>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</si>
  <si>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</si>
  <si>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</si>
  <si>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</si>
  <si>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</si>
  <si>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</si>
  <si>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</si>
  <si>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</si>
  <si>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</si>
  <si>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</si>
  <si>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</si>
  <si>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</si>
  <si>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</si>
  <si>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</si>
  <si>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</si>
  <si>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</si>
  <si>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</si>
  <si>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</si>
  <si>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</si>
  <si>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</si>
  <si>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</si>
  <si>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</si>
  <si>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</si>
  <si>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</si>
  <si>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</si>
  <si>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</si>
  <si>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</si>
  <si>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</si>
  <si>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</si>
  <si>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</si>
  <si>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</si>
  <si>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</si>
  <si>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</si>
  <si>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</si>
  <si>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</si>
  <si>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</si>
  <si>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</si>
  <si>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</si>
  <si>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</si>
  <si>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</si>
  <si>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</si>
  <si>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</si>
  <si>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</si>
  <si>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</si>
  <si>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</si>
  <si>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</si>
  <si>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</si>
  <si>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</si>
  <si>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</si>
  <si>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</si>
  <si>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</si>
  <si>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</si>
  <si>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</si>
  <si>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</si>
  <si>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</si>
  <si>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</si>
  <si>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</si>
  <si>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</si>
  <si>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</si>
  <si>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</si>
  <si>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</si>
  <si>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</si>
  <si>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</si>
  <si>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</si>
  <si>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</si>
  <si>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</si>
  <si>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</si>
  <si>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</si>
  <si>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</si>
  <si>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</si>
  <si>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</si>
  <si>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</si>
  <si>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</si>
  <si>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</si>
  <si>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</si>
  <si>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</si>
  <si>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</si>
  <si>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</si>
  <si>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</si>
  <si>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</si>
  <si>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</si>
  <si>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</si>
  <si>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</si>
  <si>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</si>
  <si>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</si>
  <si>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</si>
  <si>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</si>
  <si>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</si>
  <si>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</si>
  <si>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</si>
  <si>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</si>
  <si>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</si>
  <si>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</si>
  <si>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</si>
  <si>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</si>
  <si>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</si>
  <si>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</si>
  <si>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</si>
  <si>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</si>
  <si>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</si>
  <si>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</si>
  <si>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</si>
  <si>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</si>
  <si>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</si>
  <si>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</si>
  <si>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</si>
  <si>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</si>
  <si>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</si>
  <si>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</si>
  <si>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</si>
  <si>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</si>
  <si>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</si>
  <si>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</si>
  <si>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</si>
  <si>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</si>
  <si>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</si>
  <si>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</si>
  <si>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</si>
  <si>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</si>
  <si>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</si>
  <si>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</si>
  <si>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</si>
  <si>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</si>
  <si>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</si>
  <si>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</si>
  <si>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</si>
  <si>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</si>
  <si>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</si>
  <si>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</si>
  <si>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</si>
  <si>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</si>
  <si>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</si>
  <si>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</si>
  <si>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</si>
  <si>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</si>
  <si>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</si>
  <si>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</si>
  <si>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</si>
  <si>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</si>
  <si>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</si>
  <si>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</si>
  <si>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</si>
  <si>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</si>
  <si>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</si>
  <si>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</si>
  <si>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</si>
  <si>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</si>
  <si>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</si>
  <si>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</si>
  <si>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</si>
  <si>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</si>
  <si>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</si>
  <si>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</si>
  <si>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</si>
  <si>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</si>
  <si>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</si>
  <si>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</si>
  <si>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</si>
  <si>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</si>
  <si>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</si>
  <si>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</si>
  <si>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</si>
  <si>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</si>
  <si>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</si>
  <si>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</si>
  <si>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</si>
  <si>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</si>
  <si>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</si>
  <si>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</si>
  <si>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</si>
  <si>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</si>
  <si>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</si>
  <si>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</si>
  <si>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</si>
  <si>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</si>
  <si>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</si>
  <si>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</si>
  <si>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</si>
  <si>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</si>
  <si>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</si>
  <si>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</si>
  <si>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</si>
  <si>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</si>
  <si>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</si>
  <si>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</si>
  <si>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</si>
  <si>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</si>
  <si>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</si>
  <si>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</si>
  <si>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</si>
  <si>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</si>
  <si>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</si>
  <si>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</si>
  <si>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</si>
  <si>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</si>
  <si>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</si>
  <si>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</si>
  <si>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</si>
  <si>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</si>
  <si>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</si>
  <si>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</si>
  <si>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</si>
  <si>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</si>
  <si>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</si>
  <si>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</si>
  <si>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</si>
  <si>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</si>
  <si>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</si>
  <si>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</si>
  <si>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</si>
  <si>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</si>
  <si>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</si>
  <si>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</si>
  <si>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</si>
  <si>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</si>
  <si>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</si>
  <si>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</si>
  <si>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</si>
  <si>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</si>
  <si>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</si>
  <si>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</si>
  <si>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</si>
  <si>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</si>
  <si>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</si>
  <si>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</si>
  <si>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</si>
  <si>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</si>
  <si>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</si>
  <si>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</si>
  <si>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</si>
  <si>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</si>
  <si>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</si>
  <si>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</si>
  <si>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</si>
  <si>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</si>
  <si>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</si>
  <si>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</si>
  <si>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</si>
  <si>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</si>
  <si>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</si>
  <si>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</si>
  <si>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</si>
  <si>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</si>
  <si>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</si>
  <si>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</si>
  <si>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</si>
  <si>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</si>
  <si>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</si>
  <si>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</si>
  <si>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</si>
  <si>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</si>
  <si>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</si>
  <si>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</si>
  <si>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</si>
  <si>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</si>
  <si>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</si>
  <si>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</si>
  <si>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</si>
  <si>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</si>
  <si>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</si>
  <si>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</si>
  <si>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</si>
  <si>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</si>
  <si>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</si>
  <si>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</si>
  <si>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</si>
  <si>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</si>
  <si>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</si>
  <si>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</si>
  <si>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</si>
  <si>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</si>
  <si>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</si>
  <si>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</si>
  <si>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</si>
  <si>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</si>
  <si>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</si>
  <si>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</si>
  <si>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</si>
  <si>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</si>
  <si>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</si>
  <si>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</si>
  <si>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</si>
  <si>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</si>
  <si>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</si>
  <si>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</si>
  <si>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</si>
  <si>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</si>
  <si>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</si>
  <si>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</si>
  <si>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</si>
  <si>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</si>
  <si>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</si>
  <si>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</si>
  <si>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</si>
  <si>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</si>
  <si>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</si>
  <si>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</si>
  <si>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</si>
  <si>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</si>
  <si>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</si>
  <si>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</si>
  <si>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</si>
  <si>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</si>
  <si>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</si>
  <si>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</si>
  <si>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</si>
  <si>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</si>
  <si>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</si>
  <si>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</si>
  <si>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</si>
  <si>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</si>
  <si>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</si>
  <si>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</si>
  <si>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</si>
  <si>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</si>
  <si>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</si>
  <si>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</si>
  <si>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</si>
  <si>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</si>
  <si>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</si>
  <si>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</si>
  <si>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</si>
  <si>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</si>
  <si>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</si>
  <si>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</si>
  <si>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</si>
  <si>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</si>
  <si>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</si>
  <si>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</si>
  <si>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</si>
  <si>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</si>
  <si>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</si>
  <si>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</si>
  <si>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</si>
  <si>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</si>
  <si>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</si>
  <si>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</si>
  <si>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</si>
  <si>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</si>
  <si>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</si>
  <si>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</si>
  <si>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</si>
  <si>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</si>
  <si>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</si>
  <si>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</si>
  <si>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</si>
  <si>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</si>
  <si>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</si>
  <si>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</si>
  <si>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</si>
  <si>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</si>
  <si>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</si>
  <si>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</si>
  <si>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</si>
  <si>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</si>
  <si>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</si>
  <si>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</si>
  <si>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</si>
  <si>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</si>
  <si>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</si>
  <si>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</si>
  <si>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</si>
  <si>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</si>
  <si>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</si>
  <si>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</si>
  <si>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</si>
  <si>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</si>
  <si>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</si>
  <si>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</si>
  <si>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</si>
  <si>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</si>
  <si>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</si>
  <si>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</si>
  <si>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</si>
  <si>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</si>
  <si>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</si>
  <si>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</si>
  <si>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</si>
  <si>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</si>
  <si>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</si>
  <si>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</si>
  <si>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</si>
  <si>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</si>
  <si>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</si>
  <si>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</si>
  <si>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</si>
  <si>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</si>
  <si>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</si>
  <si>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</si>
  <si>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</si>
  <si>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</si>
  <si>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</si>
  <si>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</si>
  <si>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</si>
  <si>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</si>
  <si>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</si>
  <si>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</si>
  <si>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</si>
  <si>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</si>
  <si>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</si>
  <si>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</si>
  <si>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</si>
  <si>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</si>
  <si>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</si>
  <si>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</si>
  <si>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</si>
  <si>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</si>
  <si>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</si>
  <si>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</si>
  <si>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</si>
  <si>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</si>
  <si>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</si>
  <si>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</si>
  <si>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</si>
  <si>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</si>
  <si>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</si>
  <si>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</si>
  <si>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</si>
  <si>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</si>
  <si>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</si>
  <si>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</si>
  <si>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</si>
  <si>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</si>
  <si>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</si>
  <si>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</si>
  <si>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</si>
  <si>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</si>
  <si>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</si>
  <si>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</si>
  <si>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</si>
  <si>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</si>
  <si>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</si>
  <si>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</si>
  <si>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</si>
  <si>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</si>
  <si>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</si>
  <si>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</si>
  <si>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</si>
  <si>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</si>
  <si>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</si>
  <si>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</si>
  <si>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</si>
  <si>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</si>
  <si>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</si>
  <si>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</si>
  <si>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</si>
  <si>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</si>
  <si>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</si>
  <si>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</si>
  <si>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</si>
  <si>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</si>
  <si>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</si>
  <si>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</si>
  <si>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</si>
  <si>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</si>
  <si>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</si>
  <si>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</si>
  <si>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</si>
  <si>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</si>
  <si>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</si>
  <si>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</si>
  <si>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</si>
  <si>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</si>
  <si>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</si>
  <si>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</si>
  <si>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</si>
  <si>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</si>
  <si>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</si>
  <si>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</si>
  <si>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</si>
  <si>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</si>
  <si>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</si>
  <si>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</si>
  <si>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</si>
  <si>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</si>
  <si>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</si>
  <si>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</si>
  <si>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</si>
  <si>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</si>
  <si>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</si>
  <si>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</si>
  <si>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</si>
  <si>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</si>
  <si>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</si>
  <si>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</si>
  <si>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</si>
  <si>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</si>
  <si>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</si>
  <si>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</si>
  <si>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</si>
  <si>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</si>
  <si>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</si>
  <si>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</si>
  <si>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</si>
  <si>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</si>
  <si>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</si>
  <si>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</si>
  <si>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</si>
  <si>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</si>
  <si>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</si>
  <si>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</si>
  <si>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</si>
  <si>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</si>
  <si>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</si>
  <si>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</si>
  <si>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</si>
  <si>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</si>
  <si>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</si>
  <si>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</si>
  <si>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</si>
  <si>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</si>
  <si>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</si>
  <si>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</si>
  <si>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</si>
  <si>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</si>
  <si>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</si>
  <si>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</si>
  <si>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</si>
  <si>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</si>
  <si>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</si>
  <si>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</si>
  <si>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</si>
  <si>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</si>
  <si>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</si>
  <si>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</si>
  <si>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</si>
  <si>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</si>
  <si>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</si>
  <si>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</si>
  <si>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</si>
  <si>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</si>
  <si>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</si>
  <si>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</si>
  <si>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</si>
  <si>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</si>
  <si>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</si>
  <si>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</si>
  <si>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</si>
  <si>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</si>
  <si>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</si>
  <si>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</si>
  <si>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</si>
  <si>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</si>
  <si>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</si>
  <si>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</si>
  <si>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</si>
  <si>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</si>
  <si>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</si>
  <si>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</si>
  <si>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</si>
  <si>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</si>
  <si>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</si>
  <si>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</si>
  <si>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</si>
  <si>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</si>
  <si>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</si>
  <si>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</si>
  <si>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</si>
  <si>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</si>
  <si>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</si>
  <si>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</si>
  <si>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</si>
  <si>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</si>
  <si>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</si>
  <si>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</si>
  <si>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</si>
  <si>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</si>
  <si>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</si>
  <si>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</si>
  <si>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</si>
  <si>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</si>
  <si>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</si>
  <si>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</si>
  <si>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</si>
  <si>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</si>
  <si>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</si>
  <si>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</si>
  <si>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</si>
  <si>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</si>
  <si>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</si>
  <si>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</si>
  <si>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</si>
  <si>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</si>
  <si>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</si>
  <si>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</si>
  <si>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</si>
  <si>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</si>
  <si>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</si>
  <si>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</si>
  <si>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</si>
  <si>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</si>
  <si>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</si>
  <si>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</si>
  <si>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</si>
  <si>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</si>
  <si>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</si>
  <si>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</si>
  <si>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</si>
  <si>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</si>
  <si>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</si>
  <si>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</si>
  <si>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</si>
  <si>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</si>
  <si>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</si>
  <si>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</si>
  <si>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</si>
  <si>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</si>
  <si>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</si>
  <si>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</si>
  <si>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</si>
  <si>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</si>
  <si>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</si>
  <si>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</si>
  <si>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</si>
  <si>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</si>
  <si>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</si>
  <si>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</si>
  <si>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</si>
  <si>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</si>
  <si>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</si>
  <si>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</si>
  <si>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</si>
  <si>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</si>
  <si>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</si>
  <si>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</si>
  <si>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</si>
  <si>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</si>
  <si>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</si>
  <si>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</si>
  <si>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</si>
  <si>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</si>
  <si>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</si>
  <si>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</si>
  <si>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</si>
  <si>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</si>
  <si>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</si>
  <si>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</si>
  <si>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</si>
  <si>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</si>
  <si>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</si>
  <si>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</si>
  <si>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</si>
  <si>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</si>
  <si>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</si>
  <si>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</si>
  <si>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</si>
  <si>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</si>
  <si>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</si>
  <si>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</si>
  <si>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</si>
  <si>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</si>
  <si>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</si>
  <si>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</si>
  <si>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</si>
  <si>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</si>
  <si>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</si>
  <si>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</si>
  <si>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</si>
  <si>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</si>
  <si>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</si>
  <si>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</si>
  <si>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</si>
  <si>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</si>
  <si>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</si>
  <si>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</si>
  <si>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</si>
  <si>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</si>
  <si>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</si>
  <si>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</si>
  <si>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</si>
  <si>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</si>
  <si>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</si>
  <si>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</si>
  <si>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</si>
  <si>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</si>
  <si>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</si>
  <si>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</si>
  <si>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</si>
  <si>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</si>
  <si>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</si>
  <si>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</si>
  <si>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</si>
  <si>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</si>
  <si>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</si>
  <si>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</si>
  <si>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</si>
  <si>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</si>
  <si>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</si>
  <si>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</si>
  <si>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</si>
  <si>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</si>
  <si>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</si>
  <si>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</si>
  <si>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</si>
  <si>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</si>
  <si>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</si>
  <si>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</si>
  <si>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</si>
  <si>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</si>
  <si>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</si>
  <si>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</si>
  <si>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</si>
  <si>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</si>
  <si>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</si>
  <si>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</si>
  <si>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</si>
  <si>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</si>
  <si>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</si>
  <si>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</si>
  <si>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</si>
  <si>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</si>
  <si>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</si>
  <si>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</si>
  <si>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</si>
  <si>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</si>
  <si>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</si>
  <si>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</si>
  <si>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</si>
  <si>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</si>
  <si>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</si>
  <si>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</si>
  <si>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</si>
  <si>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</si>
  <si>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</si>
  <si>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</si>
  <si>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</si>
  <si>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</si>
  <si>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</si>
  <si>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</si>
  <si>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</si>
  <si>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</si>
  <si>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</si>
  <si>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</si>
  <si>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</si>
  <si>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</si>
  <si>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</si>
  <si>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</si>
  <si>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</si>
  <si>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</si>
  <si>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</si>
  <si>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</si>
  <si>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</si>
  <si>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</si>
  <si>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</si>
  <si>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</si>
  <si>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</si>
  <si>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</si>
  <si>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</si>
  <si>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</si>
  <si>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</si>
  <si>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</si>
  <si>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</si>
  <si>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</si>
  <si>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</si>
  <si>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</si>
  <si>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</si>
  <si>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</si>
  <si>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</si>
  <si>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</si>
  <si>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</si>
  <si>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</si>
  <si>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</si>
  <si>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</si>
  <si>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</si>
  <si>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</si>
  <si>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</si>
  <si>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</si>
  <si>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</si>
  <si>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</si>
  <si>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</si>
  <si>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</si>
  <si>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</si>
  <si>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</si>
  <si>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</si>
  <si>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</si>
  <si>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</si>
  <si>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</si>
  <si>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</si>
  <si>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</si>
  <si>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</si>
  <si>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</si>
  <si>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</si>
  <si>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</si>
  <si>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</si>
  <si>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</si>
  <si>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</si>
  <si>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</si>
  <si>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</si>
  <si>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</si>
  <si>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</si>
  <si>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</si>
  <si>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</si>
  <si>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</si>
  <si>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</si>
  <si>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</si>
  <si>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</si>
  <si>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</si>
  <si>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</si>
  <si>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</si>
  <si>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</si>
  <si>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</si>
  <si>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</si>
  <si>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</si>
  <si>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</si>
  <si>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</si>
  <si>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</si>
  <si>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</si>
  <si>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</si>
  <si>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</si>
  <si>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</si>
  <si>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</si>
  <si>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</si>
  <si>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</si>
  <si>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</si>
  <si>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</si>
  <si>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</si>
  <si>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</si>
  <si>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</si>
  <si>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</si>
  <si>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</si>
  <si>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</si>
  <si>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</si>
  <si>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</si>
  <si>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</si>
  <si>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</si>
  <si>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</si>
  <si>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</si>
  <si>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</si>
  <si>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</si>
  <si>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</si>
  <si>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</si>
  <si>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</si>
  <si>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</si>
  <si>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</si>
  <si>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</si>
  <si>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</si>
  <si>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</si>
  <si>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</si>
  <si>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</si>
  <si>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</si>
  <si>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</si>
  <si>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</si>
  <si>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</si>
  <si>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</si>
  <si>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</si>
  <si>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</si>
  <si>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</si>
  <si>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</si>
  <si>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</si>
  <si>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</si>
  <si>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</si>
  <si>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</si>
  <si>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</si>
  <si>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</si>
  <si>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</si>
  <si>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</si>
  <si>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</si>
  <si>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</si>
  <si>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</si>
  <si>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</si>
  <si>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</si>
  <si>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</si>
  <si>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</si>
  <si>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</si>
  <si>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</si>
  <si>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</si>
  <si>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</si>
  <si>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</si>
  <si>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</si>
  <si>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</si>
  <si>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</si>
  <si>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</si>
  <si>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</si>
  <si>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</si>
  <si>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</si>
  <si>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</si>
  <si>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</si>
  <si>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</si>
  <si>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</si>
  <si>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</si>
  <si>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</si>
  <si>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</si>
  <si>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</si>
  <si>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</si>
  <si>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</si>
  <si>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</si>
  <si>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</si>
  <si>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</si>
  <si>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</si>
  <si>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</si>
  <si>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</si>
  <si>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</si>
  <si>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</si>
  <si>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</si>
  <si>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</si>
  <si>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</si>
  <si>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</si>
  <si>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</si>
  <si>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</si>
  <si>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</si>
  <si>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</si>
  <si>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</si>
  <si>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</si>
  <si>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</si>
  <si>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</si>
  <si>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</si>
  <si>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</si>
  <si>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</si>
  <si>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</si>
  <si>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</si>
  <si>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</si>
  <si>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</si>
  <si>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</si>
  <si>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</si>
  <si>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</si>
  <si>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</si>
  <si>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</si>
  <si>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</si>
  <si>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</si>
  <si>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</si>
  <si>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</si>
  <si>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</si>
  <si>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</si>
  <si>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</si>
  <si>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</si>
  <si>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</si>
  <si>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</si>
  <si>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</si>
  <si>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</si>
  <si>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</si>
  <si>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</si>
  <si>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</si>
  <si>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</si>
  <si>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</si>
  <si>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</si>
  <si>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</si>
  <si>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</si>
  <si>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</si>
  <si>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</si>
  <si>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</si>
  <si>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</si>
  <si>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</si>
  <si>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</si>
  <si>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</si>
  <si>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</si>
  <si>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</si>
  <si>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</si>
  <si>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</si>
  <si>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</si>
  <si>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</si>
  <si>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</si>
  <si>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</si>
  <si>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</si>
  <si>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</si>
  <si>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</si>
  <si>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</si>
  <si>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</si>
  <si>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</si>
  <si>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</si>
  <si>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</si>
  <si>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</si>
  <si>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</si>
  <si>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</si>
  <si>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</si>
  <si>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</si>
  <si>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</si>
  <si>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</si>
  <si>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</si>
  <si>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</si>
  <si>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</si>
  <si>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</si>
  <si>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</si>
  <si>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</si>
  <si>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</si>
  <si>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</si>
  <si>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</si>
  <si>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</si>
  <si>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</si>
  <si>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</si>
  <si>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</si>
  <si>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</si>
  <si>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</si>
  <si>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</si>
  <si>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</si>
  <si>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</si>
  <si>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</si>
  <si>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</si>
  <si>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</si>
  <si>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</si>
  <si>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</si>
  <si>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</si>
  <si>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</si>
  <si>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</si>
  <si>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</si>
  <si>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</si>
  <si>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</si>
  <si>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</si>
  <si>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</si>
  <si>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</si>
  <si>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</si>
  <si>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</si>
  <si>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</si>
  <si>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</si>
  <si>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</si>
  <si>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</si>
  <si>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</si>
  <si>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</si>
  <si>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</si>
  <si>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</si>
  <si>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</si>
  <si>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</si>
  <si>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</si>
  <si>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</si>
  <si>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</si>
  <si>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</si>
  <si>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</si>
  <si>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</si>
  <si>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</si>
  <si>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</si>
  <si>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</si>
  <si>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</si>
  <si>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</si>
  <si>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</si>
  <si>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</si>
  <si>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</si>
  <si>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</si>
  <si>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</si>
  <si>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</si>
  <si>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</si>
  <si>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</si>
  <si>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</si>
  <si>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</si>
  <si>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</si>
  <si>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</si>
  <si>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</si>
  <si>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</si>
  <si>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</si>
  <si>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</si>
  <si>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</si>
  <si>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</si>
  <si>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</si>
  <si>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</si>
  <si>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</si>
  <si>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</si>
  <si>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</si>
  <si>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</si>
  <si>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</si>
  <si>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</si>
  <si>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</si>
  <si>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</si>
  <si>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</si>
  <si>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</si>
  <si>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</si>
  <si>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</si>
  <si>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</si>
  <si>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</si>
  <si>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</si>
  <si>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</si>
  <si>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</si>
  <si>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</si>
  <si>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</si>
  <si>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</si>
  <si>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</si>
  <si>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</si>
  <si>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</si>
  <si>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</si>
  <si>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</si>
  <si>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</si>
  <si>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</si>
  <si>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</si>
  <si>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</si>
  <si>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</si>
  <si>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</si>
  <si>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</si>
  <si>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</si>
  <si>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</si>
  <si>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</si>
  <si>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</si>
  <si>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</si>
  <si>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</si>
  <si>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</si>
  <si>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</si>
  <si>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</si>
  <si>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</si>
  <si>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</si>
  <si>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</si>
  <si>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</si>
  <si>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</si>
  <si>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</si>
  <si>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</si>
  <si>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</si>
  <si>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</si>
  <si>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</si>
  <si>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</si>
  <si>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</si>
  <si>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</si>
  <si>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</si>
  <si>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</si>
  <si>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</si>
  <si>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</si>
  <si>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</si>
  <si>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</si>
  <si>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</si>
  <si>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</si>
  <si>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</si>
  <si>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</si>
  <si>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</si>
  <si>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</si>
  <si>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</si>
  <si>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</si>
  <si>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</si>
  <si>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</si>
  <si>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</si>
  <si>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</si>
  <si>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</si>
  <si>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</si>
  <si>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</si>
  <si>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</si>
  <si>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</si>
  <si>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</si>
  <si>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</si>
  <si>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</si>
  <si>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</si>
  <si>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</si>
  <si>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</si>
  <si>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</si>
  <si>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</si>
  <si>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</si>
  <si>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</si>
  <si>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</si>
  <si>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</si>
  <si>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</si>
  <si>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</si>
  <si>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</si>
  <si>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</si>
  <si>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</si>
  <si>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</si>
  <si>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</si>
  <si>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</si>
  <si>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</si>
  <si>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</si>
  <si>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</si>
  <si>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</si>
  <si>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</si>
  <si>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</si>
  <si>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</si>
  <si>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</si>
  <si>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</si>
  <si>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</si>
  <si>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</si>
  <si>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</si>
  <si>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</si>
  <si>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</si>
  <si>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</si>
  <si>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</si>
  <si>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</si>
  <si>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</si>
  <si>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</si>
  <si>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</si>
  <si>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</si>
  <si>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</si>
  <si>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</si>
  <si>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</si>
  <si>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</si>
  <si>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</si>
  <si>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</si>
  <si>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</si>
  <si>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</si>
  <si>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</si>
  <si>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</si>
  <si>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</si>
  <si>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</si>
  <si>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</si>
  <si>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</si>
  <si>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</si>
  <si>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</si>
  <si>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</si>
  <si>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</si>
  <si>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</si>
  <si>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</si>
  <si>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</si>
  <si>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</si>
  <si>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</si>
  <si>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</si>
  <si>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</si>
  <si>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</si>
  <si>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</si>
  <si>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</si>
  <si>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</si>
  <si>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</si>
  <si>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</si>
  <si>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</si>
  <si>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</si>
  <si>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</si>
  <si>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</si>
  <si>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</si>
  <si>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</si>
  <si>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</si>
  <si>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</si>
  <si>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</si>
  <si>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</si>
  <si>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</si>
  <si>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</si>
  <si>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</si>
  <si>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</si>
  <si>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</si>
  <si>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</si>
  <si>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</si>
  <si>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</si>
  <si>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</si>
  <si>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</si>
  <si>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</si>
  <si>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</si>
  <si>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</si>
  <si>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</si>
  <si>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</si>
  <si>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</si>
  <si>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</si>
  <si>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</si>
  <si>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</si>
  <si>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</si>
  <si>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</si>
  <si>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</si>
  <si>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</si>
  <si>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</si>
  <si>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</si>
  <si>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</si>
  <si>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</si>
  <si>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</si>
  <si>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</si>
  <si>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</si>
  <si>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</si>
  <si>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</si>
  <si>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</si>
  <si>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</si>
  <si>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</si>
  <si>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</si>
  <si>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</si>
  <si>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</si>
  <si>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</si>
  <si>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</si>
  <si>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</si>
  <si>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</si>
  <si>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</si>
  <si>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</si>
  <si>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</si>
  <si>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</si>
  <si>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</si>
  <si>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</si>
  <si>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</si>
  <si>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</si>
  <si>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</si>
  <si>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</si>
  <si>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</si>
  <si>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</si>
  <si>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</si>
  <si>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</si>
  <si>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</si>
  <si>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</si>
  <si>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</si>
  <si>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</si>
  <si>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</si>
  <si>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</si>
  <si>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</si>
  <si>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</si>
  <si>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</si>
  <si>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</si>
  <si>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</si>
  <si>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</si>
  <si>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</si>
  <si>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</si>
  <si>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</si>
  <si>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</si>
  <si>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</si>
  <si>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</si>
  <si>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</si>
  <si>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</si>
  <si>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</si>
  <si>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</si>
  <si>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</si>
  <si>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</si>
  <si>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</si>
  <si>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</si>
  <si>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</si>
  <si>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</si>
  <si>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</si>
  <si>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</si>
  <si>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</si>
  <si>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</si>
  <si>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</si>
  <si>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</si>
  <si>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</si>
  <si>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</si>
  <si>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</si>
  <si>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</si>
  <si>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</si>
  <si>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</si>
  <si>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</si>
  <si>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</si>
  <si>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</si>
  <si>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</si>
  <si>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</si>
  <si>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</si>
  <si>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</si>
  <si>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</si>
  <si>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</si>
  <si>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</si>
  <si>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</si>
  <si>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</si>
  <si>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</si>
  <si>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</si>
  <si>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</si>
  <si>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</si>
  <si>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</si>
  <si>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</si>
  <si>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</si>
  <si>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</si>
  <si>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</si>
  <si>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</si>
  <si>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</si>
  <si>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</si>
  <si>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</si>
  <si>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</si>
  <si>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</si>
  <si>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</si>
  <si>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</si>
  <si>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</si>
  <si>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</si>
  <si>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</si>
  <si>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</si>
  <si>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</si>
  <si>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</si>
  <si>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</si>
  <si>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</si>
  <si>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</si>
  <si>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</si>
  <si>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</si>
  <si>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</si>
  <si>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</si>
  <si>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</si>
  <si>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</si>
  <si>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</si>
  <si>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</si>
  <si>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</si>
  <si>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</si>
  <si>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</si>
  <si>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</si>
  <si>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</si>
  <si>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</si>
  <si>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</si>
  <si>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</si>
  <si>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</si>
  <si>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</si>
  <si>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</si>
  <si>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</si>
  <si>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</si>
  <si>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</si>
  <si>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</si>
  <si>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</si>
  <si>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</si>
  <si>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</si>
  <si>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</si>
  <si>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</si>
  <si>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</si>
  <si>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</si>
  <si>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</si>
  <si>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</si>
  <si>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</si>
  <si>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</si>
  <si>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</si>
  <si>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</si>
  <si>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</si>
  <si>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</si>
  <si>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</si>
  <si>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</si>
  <si>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</si>
  <si>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</si>
  <si>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</si>
  <si>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</si>
  <si>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</si>
  <si>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</si>
  <si>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</si>
  <si>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</si>
  <si>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</si>
  <si>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</si>
  <si>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</si>
  <si>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</si>
  <si>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</si>
  <si>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</si>
  <si>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</si>
  <si>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</si>
  <si>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</si>
  <si>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</si>
  <si>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</si>
  <si>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</si>
  <si>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</si>
  <si>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</si>
  <si>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</si>
  <si>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</si>
  <si>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</si>
  <si>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</si>
  <si>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</si>
  <si>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</si>
  <si>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</si>
  <si>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</si>
  <si>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</si>
  <si>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</si>
  <si>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</si>
  <si>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</si>
  <si>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</si>
  <si>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</si>
  <si>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</si>
  <si>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</si>
  <si>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</si>
  <si>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</si>
  <si>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</si>
  <si>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</si>
  <si>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</si>
  <si>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</si>
  <si>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</si>
  <si>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</si>
  <si>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</si>
  <si>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</si>
  <si>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</si>
  <si>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</si>
  <si>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</si>
  <si>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</si>
  <si>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</si>
  <si>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</si>
  <si>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</si>
  <si>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</si>
  <si>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</si>
  <si>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</si>
  <si>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</si>
  <si>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</si>
  <si>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</si>
  <si>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</si>
  <si>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</si>
  <si>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</si>
  <si>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</si>
  <si>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</si>
  <si>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</si>
  <si>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</si>
  <si>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</si>
  <si>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</si>
  <si>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</si>
  <si>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</si>
  <si>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</si>
  <si>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</si>
  <si>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</si>
  <si>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</si>
  <si>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</si>
  <si>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</si>
  <si>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</si>
  <si>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</si>
  <si>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</si>
  <si>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</si>
  <si>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</si>
  <si>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</si>
  <si>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</si>
  <si>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</si>
  <si>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</si>
  <si>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</si>
  <si>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</si>
  <si>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</si>
  <si>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</si>
  <si>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</si>
  <si>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</si>
  <si>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</si>
  <si>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</si>
  <si>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</si>
  <si>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</si>
  <si>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</si>
  <si>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</si>
  <si>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</si>
  <si>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</si>
  <si>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</si>
  <si>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</si>
  <si>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</si>
  <si>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</si>
  <si>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</si>
  <si>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</si>
  <si>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</si>
  <si>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</si>
  <si>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</si>
  <si>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</si>
  <si>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</si>
  <si>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</si>
  <si>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</si>
  <si>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</si>
  <si>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</si>
  <si>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</si>
  <si>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</si>
  <si>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</si>
  <si>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</si>
  <si>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</si>
  <si>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</si>
  <si>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</si>
  <si>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</si>
  <si>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</si>
  <si>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</si>
  <si>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</si>
  <si>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</si>
  <si>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</si>
  <si>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</si>
  <si>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</si>
  <si>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</si>
  <si>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</si>
  <si>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</si>
  <si>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</si>
  <si>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</si>
  <si>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</si>
  <si>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</si>
  <si>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</si>
  <si>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</si>
  <si>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</si>
  <si>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</si>
  <si>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</si>
  <si>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</si>
  <si>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</si>
  <si>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</si>
  <si>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</si>
  <si>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</si>
  <si>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</si>
  <si>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</si>
  <si>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</si>
  <si>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</si>
  <si>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</si>
  <si>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</si>
  <si>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</si>
  <si>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</si>
  <si>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</si>
  <si>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</si>
  <si>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</si>
  <si>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</si>
  <si>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</si>
  <si>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</si>
  <si>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</si>
  <si>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</si>
  <si>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</si>
  <si>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</si>
  <si>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</si>
  <si>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</si>
  <si>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</si>
  <si>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</si>
  <si>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</si>
  <si>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</si>
  <si>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</si>
  <si>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</si>
  <si>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</si>
  <si>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</si>
  <si>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</si>
  <si>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</si>
  <si>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</si>
  <si>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</si>
  <si>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</si>
  <si>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</si>
  <si>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</si>
  <si>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</si>
  <si>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</si>
  <si>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</si>
  <si>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</si>
  <si>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</si>
  <si>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</si>
  <si>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</si>
  <si>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</si>
  <si>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</si>
  <si>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</si>
  <si>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</si>
  <si>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</si>
  <si>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</si>
  <si>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</si>
  <si>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</si>
  <si>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</si>
  <si>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</si>
  <si>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</si>
  <si>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</si>
  <si>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</si>
  <si>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</si>
  <si>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</si>
  <si>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</si>
  <si>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</si>
  <si>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</si>
  <si>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</si>
  <si>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</si>
  <si>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</si>
  <si>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</si>
  <si>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</si>
  <si>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</si>
  <si>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</si>
  <si>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</si>
  <si>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</si>
  <si>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</si>
  <si>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</si>
  <si>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</si>
  <si>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</si>
  <si>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</si>
  <si>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</si>
  <si>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</si>
  <si>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</si>
  <si>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</si>
  <si>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</si>
  <si>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</si>
  <si>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</si>
  <si>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</si>
  <si>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</si>
  <si>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</si>
  <si>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</si>
  <si>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</si>
  <si>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</si>
  <si>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</si>
  <si>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</si>
  <si>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</si>
  <si>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</si>
  <si>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</si>
  <si>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</si>
  <si>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</si>
  <si>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</si>
  <si>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</si>
  <si>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</si>
  <si>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</si>
  <si>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</si>
  <si>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</si>
  <si>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</si>
  <si>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</si>
  <si>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</si>
  <si>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</si>
  <si>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</si>
  <si>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</si>
  <si>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</si>
  <si>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</si>
  <si>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</si>
  <si>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</si>
  <si>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</si>
  <si>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</si>
  <si>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</si>
  <si>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</si>
  <si>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</si>
  <si>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</si>
  <si>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</si>
  <si>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</si>
  <si>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</si>
  <si>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</si>
  <si>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</si>
  <si>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</si>
  <si>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</si>
  <si>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</si>
  <si>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</si>
  <si>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</si>
  <si>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</si>
  <si>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</si>
  <si>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</si>
  <si>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</si>
  <si>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</si>
  <si>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</si>
  <si>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</si>
  <si>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</si>
  <si>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</si>
  <si>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</si>
  <si>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</si>
  <si>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</si>
  <si>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</si>
  <si>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</si>
  <si>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</si>
  <si>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</si>
  <si>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</si>
  <si>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</si>
  <si>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</si>
  <si>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</si>
  <si>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</si>
  <si>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</si>
  <si>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</si>
  <si>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</si>
  <si>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</si>
  <si>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</si>
  <si>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</si>
  <si>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</si>
  <si>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</si>
  <si>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</si>
  <si>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</si>
  <si>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</si>
  <si>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</si>
  <si>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</si>
  <si>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</si>
  <si>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</si>
  <si>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</si>
  <si>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</si>
  <si>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</si>
  <si>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</si>
  <si>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</si>
  <si>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</si>
  <si>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</si>
  <si>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</si>
  <si>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</si>
  <si>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</si>
  <si>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</si>
  <si>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</si>
  <si>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</si>
  <si>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</si>
  <si>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</si>
  <si>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</si>
  <si>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</si>
  <si>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</si>
  <si>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</si>
  <si>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</si>
  <si>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</si>
  <si>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</si>
  <si>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</si>
  <si>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</si>
  <si>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</si>
  <si>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</si>
  <si>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</si>
  <si>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</si>
  <si>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</si>
  <si>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</si>
  <si>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</si>
  <si>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</si>
  <si>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</si>
  <si>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</si>
  <si>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</si>
  <si>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</si>
  <si>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</si>
  <si>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</si>
  <si>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</si>
  <si>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</si>
  <si>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</si>
  <si>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</si>
  <si>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</si>
  <si>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</si>
  <si>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</si>
  <si>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</si>
  <si>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</si>
  <si>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</si>
  <si>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</si>
  <si>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</si>
  <si>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</si>
  <si>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</si>
  <si>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</si>
  <si>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</si>
  <si>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</si>
  <si>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</si>
  <si>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</si>
  <si>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</si>
  <si>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</si>
  <si>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</si>
  <si>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</si>
  <si>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</si>
  <si>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</si>
  <si>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</si>
  <si>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</si>
  <si>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</si>
  <si>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</si>
  <si>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</si>
  <si>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</si>
  <si>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</si>
  <si>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</si>
  <si>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</si>
  <si>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</si>
  <si>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</si>
  <si>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</si>
  <si>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</si>
  <si>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</si>
  <si>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</si>
  <si>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</si>
  <si>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</si>
  <si>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</si>
  <si>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</si>
  <si>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</si>
  <si>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</si>
  <si>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</si>
  <si>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</si>
  <si>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</si>
  <si>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</si>
  <si>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</si>
  <si>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</si>
  <si>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</si>
  <si>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</si>
  <si>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</si>
  <si>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</si>
  <si>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</si>
  <si>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</si>
  <si>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</si>
  <si>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</si>
  <si>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</si>
  <si>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</si>
  <si>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</si>
  <si>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</si>
  <si>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</si>
  <si>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</si>
  <si>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</si>
  <si>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</si>
  <si>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</si>
  <si>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</si>
  <si>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</si>
  <si>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</si>
  <si>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</si>
  <si>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</si>
  <si>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</si>
  <si>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</si>
  <si>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</si>
  <si>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</si>
  <si>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</si>
  <si>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</si>
  <si>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</si>
  <si>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</si>
  <si>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</si>
  <si>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</si>
  <si>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</si>
  <si>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</si>
  <si>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</si>
  <si>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</si>
  <si>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</si>
  <si>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</si>
  <si>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</si>
  <si>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</si>
  <si>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</si>
  <si>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</si>
  <si>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</si>
  <si>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</si>
  <si>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</si>
  <si>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</si>
  <si>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</si>
  <si>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</si>
  <si>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</si>
  <si>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</si>
  <si>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</si>
  <si>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</si>
  <si>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</si>
  <si>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</si>
  <si>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</si>
  <si>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</si>
  <si>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</si>
  <si>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</si>
  <si>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</si>
  <si>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</si>
  <si>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</si>
  <si>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</si>
  <si>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</si>
  <si>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</si>
  <si>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</si>
  <si>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</si>
  <si>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</si>
  <si>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</si>
  <si>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</si>
  <si>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</si>
  <si>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</si>
  <si>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</si>
  <si>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</si>
  <si>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</si>
  <si>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</si>
  <si>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</si>
  <si>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</si>
  <si>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</si>
  <si>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</si>
  <si>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</si>
  <si>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</si>
  <si>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</si>
  <si>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</si>
  <si>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</si>
  <si>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</si>
  <si>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</si>
  <si>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</si>
  <si>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</si>
  <si>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</si>
  <si>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</si>
  <si>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</si>
  <si>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</si>
  <si>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</si>
  <si>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</si>
  <si>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</si>
  <si>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</si>
  <si>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</si>
  <si>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</si>
  <si>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</si>
  <si>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</si>
  <si>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</si>
  <si>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</si>
  <si>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</si>
  <si>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</si>
  <si>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</si>
  <si>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</si>
  <si>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</si>
  <si>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</si>
  <si>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</si>
  <si>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</si>
  <si>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</si>
  <si>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</si>
  <si>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</si>
  <si>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</si>
  <si>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</si>
  <si>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</si>
  <si>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</si>
  <si>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</si>
  <si>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</si>
  <si>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</si>
  <si>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</si>
  <si>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</si>
  <si>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</si>
  <si>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</si>
  <si>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</si>
  <si>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</si>
  <si>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</si>
  <si>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</si>
  <si>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</si>
  <si>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</si>
  <si>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</si>
  <si>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</si>
  <si>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</si>
  <si>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</si>
  <si>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</si>
  <si>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</si>
  <si>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</si>
  <si>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</si>
  <si>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</si>
  <si>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</si>
  <si>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</si>
  <si>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</si>
  <si>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</si>
  <si>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</si>
  <si>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</si>
  <si>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</si>
  <si>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</si>
  <si>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</si>
  <si>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</si>
  <si>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</si>
  <si>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</si>
  <si>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</si>
  <si>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</si>
  <si>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</si>
  <si>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</si>
  <si>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</si>
  <si>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</si>
  <si>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</si>
  <si>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</si>
  <si>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</si>
  <si>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</si>
  <si>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</si>
  <si>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</si>
  <si>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</si>
  <si>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</si>
  <si>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</si>
  <si>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</si>
  <si>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</si>
  <si>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</si>
  <si>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</si>
  <si>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</si>
  <si>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</si>
  <si>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</si>
  <si>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</si>
  <si>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</si>
  <si>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</si>
  <si>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</si>
  <si>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</si>
  <si>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</si>
  <si>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</si>
  <si>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</si>
  <si>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</si>
  <si>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</si>
  <si>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</si>
  <si>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</si>
  <si>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</si>
  <si>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</si>
  <si>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</si>
  <si>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</si>
  <si>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</si>
  <si>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</si>
  <si>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</si>
  <si>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</si>
  <si>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</si>
  <si>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</si>
  <si>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</si>
  <si>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</si>
  <si>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</si>
  <si>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</si>
  <si>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</si>
  <si>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</si>
  <si>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</si>
  <si>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</si>
  <si>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</si>
  <si>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</si>
  <si>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</si>
  <si>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</si>
  <si>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</si>
  <si>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</si>
  <si>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</si>
  <si>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</si>
  <si>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</si>
  <si>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</si>
  <si>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</si>
  <si>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</si>
  <si>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</si>
  <si>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</si>
  <si>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</si>
  <si>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</si>
  <si>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</si>
  <si>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</si>
  <si>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</si>
  <si>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</si>
  <si>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</si>
  <si>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</si>
  <si>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</si>
  <si>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</si>
  <si>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</si>
  <si>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</si>
  <si>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</si>
  <si>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</si>
  <si>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</si>
  <si>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</si>
  <si>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</si>
  <si>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</si>
  <si>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</si>
  <si>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</si>
  <si>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</si>
  <si>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</si>
  <si>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</si>
  <si>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</si>
  <si>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</si>
  <si>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</si>
  <si>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</si>
  <si>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</si>
  <si>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</si>
  <si>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</si>
  <si>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</si>
  <si>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</si>
  <si>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</si>
  <si>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</si>
  <si>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</si>
  <si>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</si>
  <si>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</si>
  <si>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</si>
  <si>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</si>
  <si>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</si>
  <si>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</si>
  <si>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</si>
  <si>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</si>
  <si>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</si>
  <si>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</si>
  <si>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</si>
  <si>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</si>
  <si>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</si>
  <si>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</si>
  <si>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</si>
  <si>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</si>
  <si>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</si>
  <si>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</si>
  <si>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</si>
  <si>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</si>
  <si>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</si>
  <si>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</si>
  <si>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</si>
  <si>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</si>
  <si>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</si>
  <si>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</si>
  <si>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</si>
  <si>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</si>
  <si>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</si>
  <si>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</si>
  <si>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</si>
  <si>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</si>
  <si>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</si>
  <si>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</si>
  <si>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</si>
  <si>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</si>
  <si>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</si>
  <si>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</si>
  <si>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</si>
  <si>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</si>
  <si>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</si>
  <si>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</si>
  <si>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</si>
  <si>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</si>
  <si>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</si>
  <si>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</si>
  <si>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</si>
  <si>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</si>
  <si>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</si>
  <si>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</si>
  <si>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</si>
  <si>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</si>
  <si>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</si>
  <si>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</si>
  <si>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</si>
  <si>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</si>
  <si>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</si>
  <si>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</si>
  <si>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</si>
  <si>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</si>
  <si>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</si>
  <si>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</si>
  <si>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</si>
  <si>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</si>
  <si>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</si>
  <si>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</si>
  <si>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</si>
  <si>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</si>
  <si>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</si>
  <si>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</si>
  <si>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</si>
  <si>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</si>
  <si>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</si>
  <si>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</si>
  <si>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</si>
  <si>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</si>
  <si>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</si>
  <si>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</si>
  <si>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</si>
  <si>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</si>
  <si>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</si>
  <si>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</si>
  <si>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</si>
  <si>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</si>
  <si>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</si>
  <si>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</si>
  <si>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</si>
  <si>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</si>
  <si>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</si>
  <si>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</si>
  <si>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</si>
  <si>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</si>
  <si>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</si>
  <si>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</si>
  <si>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</si>
  <si>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</si>
  <si>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</si>
  <si>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</si>
  <si>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</si>
  <si>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</si>
  <si>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</si>
  <si>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</si>
  <si>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</si>
  <si>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</si>
  <si>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</si>
  <si>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</si>
  <si>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</si>
  <si>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</si>
  <si>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</si>
  <si>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</si>
  <si>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</si>
  <si>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</si>
  <si>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</si>
  <si>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</si>
  <si>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</si>
  <si>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</si>
  <si>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</si>
  <si>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</si>
  <si>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</si>
  <si>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</si>
  <si>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</si>
  <si>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</si>
  <si>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</si>
  <si>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</si>
  <si>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</si>
  <si>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</si>
  <si>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</si>
  <si>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</si>
  <si>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</si>
  <si>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</si>
  <si>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</si>
  <si>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</si>
  <si>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</si>
  <si>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</si>
  <si>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</si>
  <si>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</si>
  <si>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</si>
  <si>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</si>
  <si>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</si>
  <si>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</si>
  <si>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</si>
  <si>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</si>
  <si>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</si>
  <si>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</si>
  <si>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</si>
  <si>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</si>
  <si>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</si>
  <si>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</si>
  <si>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</si>
  <si>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</si>
  <si>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</si>
  <si>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</si>
  <si>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</si>
  <si>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</si>
  <si>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</si>
  <si>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</si>
  <si>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</si>
  <si>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</si>
  <si>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</si>
  <si>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</si>
  <si>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</si>
  <si>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</si>
  <si>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</si>
  <si>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</si>
  <si>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</si>
  <si>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</si>
  <si>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</si>
  <si>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</si>
  <si>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</si>
  <si>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</si>
  <si>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</si>
  <si>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</si>
  <si>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</si>
  <si>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</si>
  <si>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</si>
  <si>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</si>
  <si>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</si>
  <si>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</si>
  <si>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</si>
  <si>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</si>
  <si>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</si>
  <si>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</si>
  <si>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</si>
  <si>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</si>
  <si>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</si>
  <si>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</si>
  <si>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</si>
  <si>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</si>
  <si>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</si>
  <si>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</si>
  <si>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</si>
  <si>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</si>
  <si>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</si>
  <si>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</si>
  <si>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</si>
  <si>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</si>
  <si>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</si>
  <si>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</si>
  <si>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</si>
  <si>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</si>
  <si>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</si>
  <si>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</si>
  <si>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</si>
  <si>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</si>
  <si>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</si>
  <si>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</si>
  <si>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</si>
  <si>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</si>
  <si>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</si>
  <si>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</si>
  <si>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</si>
  <si>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</si>
  <si>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</si>
  <si>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</si>
  <si>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</si>
  <si>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</si>
  <si>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</si>
  <si>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</si>
  <si>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</si>
  <si>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</si>
  <si>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</si>
  <si>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</si>
  <si>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</si>
  <si>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</si>
  <si>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</si>
  <si>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</si>
  <si>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</si>
  <si>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</si>
  <si>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</si>
  <si>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</si>
  <si>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</si>
  <si>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</si>
  <si>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</si>
  <si>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</si>
  <si>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</si>
  <si>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</si>
  <si>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</si>
  <si>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</si>
  <si>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</si>
  <si>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</si>
  <si>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</si>
  <si>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</si>
  <si>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</si>
  <si>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</si>
  <si>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</si>
  <si>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</si>
  <si>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</si>
  <si>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</si>
  <si>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</si>
  <si>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</si>
  <si>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</si>
  <si>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</si>
  <si>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</si>
  <si>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</si>
  <si>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</si>
  <si>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</si>
  <si>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</si>
  <si>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</si>
  <si>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</si>
  <si>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</si>
  <si>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</si>
  <si>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</si>
  <si>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</si>
  <si>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</si>
  <si>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</si>
  <si>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</si>
  <si>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</si>
  <si>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</si>
  <si>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</si>
  <si>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</si>
  <si>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</si>
  <si>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</si>
  <si>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</si>
  <si>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</si>
  <si>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</si>
  <si>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</si>
  <si>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</si>
  <si>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</si>
  <si>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</si>
  <si>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</si>
  <si>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</si>
  <si>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</si>
  <si>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</si>
  <si>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</si>
  <si>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</si>
  <si>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</si>
  <si>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</si>
  <si>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</si>
  <si>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</si>
  <si>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</si>
  <si>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</si>
  <si>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</si>
  <si>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</si>
  <si>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</si>
  <si>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</si>
  <si>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</si>
  <si>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</si>
  <si>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</si>
  <si>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</si>
  <si>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</si>
  <si>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</si>
  <si>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</si>
  <si>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</si>
  <si>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</si>
  <si>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</si>
  <si>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</si>
  <si>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</si>
  <si>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</si>
  <si>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</si>
  <si>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</si>
  <si>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</si>
  <si>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</si>
  <si>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</si>
  <si>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</si>
  <si>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</si>
  <si>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</si>
  <si>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</si>
  <si>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</si>
  <si>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</si>
  <si>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</si>
  <si>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</si>
  <si>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</si>
  <si>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</si>
  <si>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</si>
  <si>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</si>
  <si>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</si>
  <si>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</si>
  <si>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</si>
  <si>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</si>
  <si>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</si>
  <si>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</si>
  <si>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</si>
  <si>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</si>
  <si>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</si>
  <si>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</si>
  <si>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</si>
  <si>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</si>
  <si>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</si>
  <si>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</si>
  <si>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</si>
  <si>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</si>
  <si>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</si>
  <si>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</si>
  <si>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</si>
  <si>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</si>
  <si>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</si>
  <si>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</si>
  <si>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</si>
  <si>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</si>
  <si>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</si>
  <si>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</si>
  <si>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</si>
  <si>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</si>
  <si>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</si>
  <si>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</si>
  <si>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</si>
  <si>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</si>
  <si>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</si>
  <si>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</si>
  <si>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</si>
  <si>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</si>
  <si>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</si>
  <si>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</si>
  <si>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</si>
  <si>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</si>
  <si>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</si>
  <si>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</si>
  <si>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</si>
  <si>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</si>
  <si>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</si>
  <si>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</si>
  <si>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</si>
  <si>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</si>
  <si>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</si>
  <si>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</si>
  <si>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</si>
  <si>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</si>
  <si>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</si>
  <si>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</si>
  <si>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</si>
  <si>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</si>
  <si>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</si>
  <si>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</si>
  <si>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</si>
  <si>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</si>
  <si>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</si>
  <si>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</si>
  <si>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</si>
  <si>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</si>
  <si>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</si>
  <si>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</si>
  <si>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</si>
  <si>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</si>
  <si>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</si>
  <si>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</si>
  <si>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</si>
  <si>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</si>
  <si>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</si>
  <si>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</si>
  <si>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</si>
  <si>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</si>
  <si>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</si>
  <si>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</si>
  <si>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</si>
  <si>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</si>
  <si>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</si>
  <si>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</si>
  <si>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</si>
  <si>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</si>
  <si>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</si>
  <si>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</si>
  <si>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</si>
  <si>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</si>
  <si>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</si>
  <si>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</si>
  <si>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</si>
  <si>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</si>
  <si>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</si>
  <si>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</si>
  <si>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</si>
  <si>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</si>
  <si>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</si>
  <si>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</si>
  <si>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</si>
  <si>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</si>
  <si>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</si>
  <si>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</si>
  <si>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</si>
  <si>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</si>
  <si>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</si>
  <si>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</si>
  <si>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</si>
  <si>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</si>
  <si>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</si>
  <si>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</si>
  <si>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</si>
  <si>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</si>
  <si>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</si>
  <si>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</si>
  <si>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</si>
  <si>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</si>
  <si>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</si>
  <si>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</si>
  <si>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</si>
  <si>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</si>
  <si>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</si>
  <si>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</si>
  <si>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</si>
  <si>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</si>
  <si>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</si>
  <si>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</si>
  <si>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</si>
  <si>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</si>
  <si>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</si>
  <si>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</si>
  <si>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</si>
  <si>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</si>
  <si>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</si>
  <si>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</si>
  <si>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</si>
  <si>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</si>
  <si>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</si>
  <si>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</si>
  <si>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</si>
  <si>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</si>
  <si>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</si>
  <si>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</si>
  <si>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</si>
  <si>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</si>
  <si>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</si>
  <si>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</si>
  <si>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</si>
  <si>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</si>
  <si>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</si>
  <si>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</si>
  <si>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</si>
  <si>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</si>
  <si>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</si>
  <si>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</si>
  <si>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</si>
  <si>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</si>
  <si>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</si>
  <si>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</si>
  <si>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</si>
  <si>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</si>
  <si>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</si>
  <si>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</si>
  <si>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</si>
  <si>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</si>
  <si>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</si>
  <si>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</si>
  <si>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</si>
  <si>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</si>
  <si>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</si>
  <si>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</si>
  <si>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</si>
  <si>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</si>
  <si>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</si>
  <si>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</si>
  <si>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</si>
  <si>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</si>
  <si>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</si>
  <si>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</si>
  <si>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</si>
  <si>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</si>
  <si>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</si>
  <si>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</si>
  <si>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</si>
  <si>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</si>
  <si>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</si>
  <si>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</si>
  <si>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</si>
  <si>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</si>
  <si>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</si>
  <si>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</si>
  <si>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</si>
  <si>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</si>
  <si>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</si>
  <si>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</si>
  <si>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</si>
  <si>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</si>
  <si>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</si>
  <si>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</si>
  <si>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</si>
  <si>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</si>
  <si>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</si>
  <si>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</si>
  <si>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</si>
  <si>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</si>
  <si>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</si>
  <si>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</si>
  <si>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</si>
  <si>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</si>
  <si>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</si>
  <si>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</si>
  <si>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</si>
  <si>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</si>
  <si>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</si>
  <si>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</si>
  <si>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</si>
  <si>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</si>
  <si>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</si>
  <si>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</si>
  <si>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</si>
  <si>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</si>
  <si>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</si>
  <si>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</si>
  <si>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</si>
  <si>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</si>
  <si>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</si>
  <si>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</si>
  <si>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</si>
  <si>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</si>
  <si>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</si>
  <si>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</si>
  <si>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</si>
  <si>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</si>
  <si>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</si>
  <si>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</si>
  <si>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</si>
  <si>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</si>
  <si>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</si>
  <si>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</si>
  <si>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</si>
  <si>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</si>
  <si>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</si>
  <si>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</si>
  <si>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</si>
  <si>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</si>
  <si>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</si>
  <si>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</si>
  <si>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</si>
  <si>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</si>
  <si>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</si>
  <si>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</si>
  <si>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</si>
  <si>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</si>
  <si>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</si>
  <si>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</si>
  <si>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</si>
  <si>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</si>
  <si>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</si>
  <si>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</si>
  <si>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</si>
  <si>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</si>
  <si>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</si>
  <si>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</si>
  <si>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</si>
  <si>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</si>
  <si>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</si>
  <si>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</si>
  <si>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</si>
  <si>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</si>
  <si>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</si>
  <si>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</si>
  <si>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</si>
  <si>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</si>
  <si>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</si>
  <si>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</si>
  <si>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</si>
  <si>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</si>
  <si>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</si>
  <si>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</si>
  <si>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</si>
  <si>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</si>
  <si>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</si>
  <si>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</si>
  <si>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</si>
  <si>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</si>
  <si>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</si>
  <si>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</si>
  <si>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</si>
  <si>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</si>
  <si>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</si>
  <si>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</si>
  <si>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</si>
  <si>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</si>
  <si>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</si>
  <si>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</si>
  <si>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</si>
  <si>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</si>
  <si>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</si>
  <si>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</si>
  <si>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</si>
  <si>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</si>
  <si>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</si>
  <si>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</si>
  <si>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</si>
  <si>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</si>
  <si>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</si>
  <si>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</si>
  <si>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</si>
  <si>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</si>
  <si>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</si>
  <si>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</si>
  <si>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</si>
  <si>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</si>
  <si>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</si>
  <si>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</si>
  <si>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</si>
  <si>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</si>
  <si>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</si>
  <si>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</si>
  <si>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</si>
  <si>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</si>
  <si>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</si>
  <si>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</si>
  <si>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</si>
  <si>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</si>
  <si>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</si>
  <si>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</si>
  <si>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</si>
  <si>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</si>
  <si>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</si>
  <si>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</si>
  <si>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</si>
  <si>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</si>
  <si>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</si>
  <si>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</si>
  <si>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</si>
  <si>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</si>
  <si>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</si>
  <si>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</si>
  <si>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</si>
  <si>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</si>
  <si>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</si>
  <si>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</si>
  <si>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</si>
  <si>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</si>
  <si>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</si>
  <si>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</si>
  <si>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</si>
  <si>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</si>
  <si>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</si>
  <si>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</si>
  <si>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</si>
  <si>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</si>
  <si>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</si>
  <si>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</si>
  <si>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</si>
  <si>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</si>
  <si>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</si>
  <si>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</si>
  <si>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</si>
  <si>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</si>
  <si>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</si>
  <si>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</si>
  <si>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</si>
  <si>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</si>
  <si>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</si>
  <si>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</si>
  <si>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</si>
  <si>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</si>
  <si>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</si>
  <si>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</si>
  <si>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</si>
  <si>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</si>
  <si>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</si>
  <si>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</si>
  <si>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</si>
  <si>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</si>
  <si>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</si>
  <si>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</si>
  <si>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</si>
  <si>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</si>
  <si>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</si>
  <si>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</si>
  <si>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</si>
  <si>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</si>
  <si>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</si>
  <si>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</si>
  <si>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</si>
  <si>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</si>
  <si>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</si>
  <si>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</si>
  <si>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</si>
  <si>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</si>
  <si>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</si>
  <si>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</si>
  <si>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</si>
  <si>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</si>
  <si>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</si>
  <si>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</si>
  <si>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</si>
  <si>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</si>
  <si>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</si>
  <si>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</si>
  <si>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</si>
  <si>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</si>
  <si>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</si>
  <si>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</si>
  <si>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</si>
  <si>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</si>
  <si>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</si>
  <si>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</si>
  <si>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</si>
  <si>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</si>
  <si>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</si>
  <si>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</si>
  <si>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</si>
  <si>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</si>
  <si>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</si>
  <si>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</si>
  <si>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</si>
  <si>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</si>
  <si>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</si>
  <si>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</si>
  <si>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</si>
  <si>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</si>
  <si>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</si>
  <si>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</si>
  <si>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</si>
  <si>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</si>
  <si>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</si>
  <si>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</si>
  <si>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</si>
  <si>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</si>
  <si>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</si>
  <si>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</si>
  <si>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</si>
  <si>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</si>
  <si>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</si>
  <si>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</si>
  <si>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</si>
  <si>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</si>
  <si>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</si>
  <si>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</si>
  <si>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</si>
  <si>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</si>
  <si>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</si>
  <si>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</si>
  <si>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</si>
  <si>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</si>
  <si>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</si>
  <si>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</si>
  <si>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</si>
  <si>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</si>
  <si>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</si>
  <si>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</si>
  <si>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</si>
  <si>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</si>
  <si>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</si>
  <si>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</si>
  <si>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</si>
  <si>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</si>
  <si>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</si>
  <si>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</si>
  <si>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</si>
  <si>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</si>
  <si>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</si>
  <si>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</si>
  <si>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</si>
  <si>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</si>
  <si>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</si>
  <si>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</si>
  <si>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</si>
  <si>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</si>
  <si>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</si>
  <si>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</si>
  <si>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</si>
  <si>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</si>
  <si>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</si>
  <si>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</si>
  <si>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</si>
  <si>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</si>
  <si>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</si>
  <si>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</si>
  <si>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</si>
  <si>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</si>
  <si>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</si>
  <si>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</si>
  <si>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</si>
  <si>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</si>
  <si>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</si>
  <si>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</si>
  <si>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</si>
  <si>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</si>
  <si>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</si>
  <si>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</si>
  <si>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</si>
  <si>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</si>
  <si>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</si>
  <si>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</si>
  <si>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</si>
  <si>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</si>
  <si>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</si>
  <si>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</si>
  <si>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</si>
  <si>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</si>
  <si>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</si>
  <si>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</si>
  <si>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</si>
  <si>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</si>
  <si>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</si>
  <si>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</si>
  <si>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</si>
  <si>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</si>
  <si>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</si>
  <si>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</si>
  <si>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</si>
  <si>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</si>
  <si>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</si>
  <si>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</si>
  <si>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</si>
  <si>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</si>
  <si>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</si>
  <si>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</si>
  <si>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</si>
  <si>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</si>
  <si>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</si>
  <si>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</si>
  <si>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</si>
  <si>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</si>
  <si>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</si>
  <si>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</si>
  <si>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</si>
  <si>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</si>
  <si>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</si>
  <si>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</si>
  <si>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</si>
  <si>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</si>
  <si>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</si>
  <si>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</si>
  <si>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</si>
  <si>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</si>
  <si>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</si>
  <si>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</si>
  <si>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</si>
  <si>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</si>
  <si>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</si>
  <si>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</si>
  <si>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</si>
  <si>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</si>
  <si>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</si>
  <si>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</si>
  <si>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</si>
  <si>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</si>
  <si>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</si>
  <si>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</si>
  <si>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</si>
  <si>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</si>
  <si>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</si>
  <si>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</si>
  <si>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</si>
  <si>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</si>
  <si>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</si>
  <si>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</si>
  <si>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</si>
  <si>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</si>
  <si>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</si>
  <si>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</si>
  <si>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</si>
  <si>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</si>
  <si>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</si>
  <si>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</si>
  <si>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</si>
  <si>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</si>
  <si>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</si>
  <si>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</si>
  <si>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</si>
  <si>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</si>
  <si>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</si>
  <si>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</si>
  <si>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</si>
  <si>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</si>
  <si>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</si>
  <si>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</si>
  <si>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</si>
  <si>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</si>
  <si>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</si>
  <si>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</si>
  <si>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</si>
  <si>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</si>
  <si>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</si>
  <si>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</si>
  <si>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</si>
  <si>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</si>
  <si>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</si>
  <si>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</si>
  <si>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</si>
  <si>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</si>
  <si>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</si>
  <si>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</si>
  <si>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</si>
  <si>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</si>
  <si>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</si>
  <si>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</si>
  <si>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</si>
  <si>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</si>
  <si>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</si>
  <si>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</si>
  <si>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</si>
  <si>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</si>
  <si>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</si>
  <si>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</si>
  <si>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</si>
  <si>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</si>
  <si>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</si>
  <si>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</si>
  <si>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</si>
  <si>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</si>
  <si>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</si>
  <si>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</si>
  <si>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</si>
  <si>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</si>
  <si>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</si>
  <si>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</si>
  <si>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</si>
  <si>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</si>
  <si>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</si>
  <si>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</si>
  <si>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</si>
  <si>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</si>
  <si>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</si>
  <si>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</si>
  <si>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</si>
  <si>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</si>
  <si>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</si>
  <si>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</si>
  <si>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</si>
  <si>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</si>
  <si>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</si>
  <si>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</si>
  <si>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</si>
  <si>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</si>
  <si>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</si>
  <si>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</si>
  <si>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</si>
  <si>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</si>
  <si>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</si>
  <si>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</si>
  <si>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</si>
  <si>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</si>
  <si>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</si>
  <si>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</si>
  <si>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</si>
  <si>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</si>
  <si>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</si>
  <si>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</si>
  <si>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</si>
  <si>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</si>
  <si>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</si>
  <si>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</si>
  <si>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</si>
  <si>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</si>
  <si>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</si>
  <si>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</si>
  <si>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</si>
  <si>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</si>
  <si>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</si>
  <si>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</si>
  <si>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</si>
  <si>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</si>
  <si>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</si>
  <si>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</si>
  <si>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</si>
  <si>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</si>
  <si>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</si>
  <si>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</si>
  <si>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</si>
  <si>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</si>
  <si>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</si>
  <si>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</si>
  <si>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</si>
  <si>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</si>
  <si>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</si>
  <si>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</si>
  <si>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</si>
  <si>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</si>
  <si>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</si>
  <si>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</si>
  <si>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</si>
  <si>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</si>
  <si>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</si>
  <si>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</si>
  <si>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</si>
  <si>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</si>
  <si>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</si>
  <si>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</si>
  <si>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</si>
  <si>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</si>
  <si>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</si>
  <si>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</si>
  <si>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</si>
  <si>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</si>
  <si>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</si>
  <si>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</si>
  <si>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</si>
  <si>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</si>
  <si>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</si>
  <si>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</si>
  <si>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</si>
  <si>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</si>
  <si>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</si>
  <si>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</si>
  <si>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</si>
  <si>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</si>
  <si>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</si>
  <si>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</si>
  <si>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</si>
  <si>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</si>
  <si>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</si>
  <si>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</si>
  <si>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</si>
  <si>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</si>
  <si>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</si>
  <si>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</si>
  <si>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</si>
  <si>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</si>
  <si>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</si>
  <si>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</si>
  <si>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</si>
  <si>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</si>
  <si>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</si>
  <si>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</si>
  <si>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</si>
  <si>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</si>
  <si>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</si>
  <si>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</si>
  <si>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</si>
  <si>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</si>
  <si>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</si>
  <si>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</si>
  <si>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</si>
  <si>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</si>
  <si>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</si>
  <si>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</si>
  <si>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</si>
  <si>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</si>
  <si>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</si>
  <si>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</si>
  <si>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</si>
  <si>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</si>
  <si>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</si>
  <si>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</si>
  <si>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</si>
  <si>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</si>
  <si>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</si>
  <si>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</si>
  <si>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</si>
  <si>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</si>
  <si>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</si>
  <si>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</si>
  <si>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</si>
  <si>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</si>
  <si>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</si>
  <si>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</si>
  <si>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</si>
  <si>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</si>
  <si>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</si>
  <si>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</si>
  <si>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</si>
  <si>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</si>
  <si>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</si>
  <si>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</si>
  <si>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</si>
  <si>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</si>
  <si>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</si>
  <si>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</si>
  <si>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</si>
  <si>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</si>
  <si>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</si>
  <si>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</si>
  <si>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</si>
  <si>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</si>
  <si>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</si>
  <si>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</si>
  <si>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</si>
  <si>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</si>
  <si>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</si>
  <si>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</si>
  <si>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</si>
  <si>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</si>
  <si>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</si>
  <si>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</si>
  <si>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</si>
  <si>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</si>
  <si>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</si>
  <si>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</si>
  <si>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</si>
  <si>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</si>
  <si>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</si>
  <si>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</si>
  <si>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</si>
  <si>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</si>
  <si>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</si>
  <si>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</si>
  <si>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</si>
  <si>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</si>
  <si>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</si>
  <si>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</si>
  <si>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</si>
  <si>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</si>
  <si>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</si>
  <si>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</si>
  <si>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</si>
  <si>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</si>
  <si>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</si>
  <si>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</si>
  <si>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</si>
  <si>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</si>
  <si>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</si>
  <si>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</si>
  <si>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</si>
  <si>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</si>
  <si>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</si>
  <si>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</si>
  <si>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</si>
  <si>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</si>
  <si>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</si>
  <si>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</si>
  <si>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</si>
  <si>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</si>
  <si>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</si>
  <si>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</si>
  <si>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</si>
  <si>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</si>
  <si>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</si>
  <si>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</si>
  <si>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</si>
  <si>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</si>
  <si>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</si>
  <si>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</si>
  <si>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</si>
  <si>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</si>
  <si>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</si>
  <si>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</si>
  <si>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</si>
  <si>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</si>
  <si>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</si>
  <si>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</si>
  <si>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</si>
  <si>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</si>
  <si>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</si>
  <si>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</si>
  <si>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</si>
  <si>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</si>
  <si>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</si>
  <si>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</si>
  <si>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</si>
  <si>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</si>
  <si>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</si>
  <si>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</si>
  <si>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</si>
  <si>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</si>
  <si>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</si>
  <si>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</si>
  <si>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</si>
  <si>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</si>
  <si>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</si>
  <si>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</si>
  <si>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</si>
  <si>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</si>
  <si>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</si>
  <si>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</si>
  <si>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</si>
  <si>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</si>
  <si>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</si>
  <si>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</si>
  <si>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</si>
  <si>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</si>
  <si>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</si>
  <si>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</si>
  <si>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</si>
  <si>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</si>
  <si>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</si>
  <si>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</si>
  <si>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</si>
  <si>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</si>
  <si>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</si>
  <si>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</si>
  <si>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</si>
  <si>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</si>
  <si>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</si>
  <si>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</si>
  <si>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</si>
  <si>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</si>
  <si>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</si>
  <si>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</si>
  <si>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</si>
  <si>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</si>
  <si>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</si>
  <si>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</si>
  <si>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</si>
  <si>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</si>
  <si>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</si>
  <si>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</si>
  <si>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</si>
  <si>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</si>
  <si>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</si>
  <si>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</si>
  <si>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</si>
  <si>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</si>
  <si>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</si>
  <si>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</si>
  <si>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</si>
  <si>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</si>
  <si>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</si>
  <si>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</si>
  <si>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</si>
  <si>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</si>
  <si>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</si>
  <si>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</si>
  <si>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</si>
  <si>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</si>
  <si>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</si>
  <si>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</si>
  <si>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</si>
  <si>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</si>
  <si>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</si>
  <si>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</si>
  <si>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</si>
  <si>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</si>
  <si>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</si>
  <si>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</si>
  <si>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</si>
  <si>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</si>
  <si>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</si>
  <si>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</si>
  <si>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</si>
  <si>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</si>
  <si>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</si>
  <si>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</si>
  <si>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</si>
  <si>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</si>
  <si>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</si>
  <si>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</si>
  <si>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</si>
  <si>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</si>
  <si>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</si>
  <si>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</si>
  <si>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</si>
  <si>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</si>
  <si>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</si>
  <si>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</si>
  <si>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</si>
  <si>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</si>
  <si>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</si>
  <si>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</si>
  <si>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</si>
  <si>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</si>
  <si>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</si>
  <si>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</si>
  <si>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</si>
  <si>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</si>
  <si>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</si>
  <si>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</si>
  <si>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</si>
  <si>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</si>
  <si>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</si>
  <si>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</si>
  <si>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</si>
  <si>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</si>
  <si>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</si>
  <si>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</si>
  <si>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</si>
  <si>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</si>
  <si>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</si>
  <si>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</si>
  <si>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</si>
  <si>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</si>
  <si>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</si>
  <si>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</si>
  <si>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</si>
  <si>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</si>
  <si>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</si>
  <si>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</si>
  <si>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</si>
  <si>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</si>
  <si>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</si>
  <si>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</si>
  <si>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</si>
  <si>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</si>
  <si>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</si>
  <si>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</si>
  <si>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</si>
  <si>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</si>
  <si>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</si>
  <si>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</si>
  <si>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</si>
  <si>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</si>
  <si>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</si>
  <si>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</si>
  <si>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</si>
  <si>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</si>
  <si>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</si>
  <si>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</si>
  <si>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</si>
  <si>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</si>
  <si>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</si>
  <si>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</si>
  <si>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</si>
  <si>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</si>
  <si>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</si>
  <si>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</si>
  <si>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</si>
  <si>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</si>
  <si>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</si>
  <si>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</si>
  <si>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</si>
  <si>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</si>
  <si>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</si>
  <si>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</si>
  <si>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</si>
  <si>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</si>
  <si>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</si>
  <si>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</si>
  <si>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</si>
  <si>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</si>
  <si>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</si>
  <si>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</si>
  <si>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</si>
  <si>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</si>
  <si>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</si>
  <si>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</si>
  <si>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</si>
  <si>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</si>
  <si>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</si>
  <si>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</si>
  <si>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</si>
  <si>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</si>
  <si>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</si>
  <si>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</si>
  <si>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</si>
  <si>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</si>
  <si>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</si>
  <si>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</si>
  <si>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</si>
  <si>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</si>
  <si>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</si>
  <si>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</si>
  <si>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</si>
  <si>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</si>
  <si>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</si>
  <si>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</si>
  <si>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</si>
  <si>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</si>
  <si>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</si>
  <si>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</si>
  <si>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</si>
  <si>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</si>
  <si>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</si>
  <si>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</si>
  <si>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</si>
  <si>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</si>
  <si>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</si>
  <si>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</si>
  <si>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</si>
  <si>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</si>
  <si>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</si>
  <si>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</si>
  <si>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</si>
  <si>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</si>
  <si>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</si>
  <si>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</si>
  <si>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</si>
  <si>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</si>
  <si>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</si>
  <si>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</si>
  <si>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</si>
  <si>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</si>
  <si>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</si>
  <si>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</si>
  <si>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</si>
  <si>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</si>
  <si>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</si>
  <si>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</si>
  <si>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</si>
  <si>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</si>
  <si>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</si>
  <si>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</si>
  <si>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</si>
  <si>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</si>
  <si>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</si>
  <si>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</si>
  <si>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</si>
  <si>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</si>
  <si>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</si>
  <si>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</si>
  <si>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</si>
  <si>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</si>
  <si>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</si>
  <si>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</si>
  <si>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</si>
  <si>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</si>
  <si>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</si>
  <si>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</si>
  <si>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</si>
  <si>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</si>
  <si>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</si>
  <si>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</si>
  <si>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</si>
  <si>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</si>
  <si>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</si>
  <si>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</si>
  <si>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</si>
  <si>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</si>
  <si>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</si>
  <si>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</si>
  <si>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</si>
  <si>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</si>
  <si>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</si>
  <si>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</si>
  <si>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</si>
  <si>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</si>
  <si>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</si>
  <si>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</si>
  <si>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</si>
  <si>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</si>
  <si>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</si>
  <si>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</si>
  <si>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</si>
  <si>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</si>
  <si>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</si>
  <si>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</si>
  <si>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</si>
  <si>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</si>
  <si>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</si>
  <si>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</si>
  <si>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</si>
  <si>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</si>
  <si>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</si>
  <si>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</si>
  <si>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</si>
  <si>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</si>
  <si>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</si>
  <si>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</si>
  <si>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</si>
  <si>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</si>
  <si>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</si>
  <si>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</si>
  <si>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</si>
  <si>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</si>
  <si>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</si>
  <si>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</si>
  <si>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</si>
  <si>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</si>
  <si>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</si>
  <si>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</si>
  <si>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</si>
  <si>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</si>
  <si>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</si>
  <si>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</si>
  <si>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</si>
  <si>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</si>
  <si>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</si>
  <si>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</si>
  <si>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</si>
  <si>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</si>
  <si>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</si>
  <si>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</si>
  <si>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</si>
  <si>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</si>
  <si>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</si>
  <si>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</si>
  <si>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</si>
  <si>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</si>
  <si>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</si>
  <si>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</si>
  <si>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</si>
  <si>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</si>
  <si>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</si>
  <si>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</si>
  <si>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</si>
  <si>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</si>
  <si>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</si>
  <si>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</si>
  <si>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</si>
  <si>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</si>
  <si>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</si>
  <si>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</si>
  <si>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</si>
  <si>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</si>
  <si>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</si>
  <si>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</si>
  <si>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</si>
  <si>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</si>
  <si>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</si>
  <si>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</si>
  <si>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</si>
  <si>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</si>
  <si>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</si>
  <si>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</si>
  <si>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</si>
  <si>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</si>
  <si>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</si>
  <si>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</si>
  <si>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</si>
  <si>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</si>
  <si>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</si>
  <si>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</si>
  <si>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</si>
  <si>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</si>
  <si>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</si>
  <si>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</si>
  <si>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</si>
  <si>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</si>
  <si>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</si>
  <si>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</si>
  <si>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</si>
  <si>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</si>
  <si>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</si>
  <si>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</si>
  <si>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</si>
  <si>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</si>
  <si>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</si>
  <si>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</si>
  <si>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</si>
  <si>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</si>
  <si>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</si>
  <si>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</si>
  <si>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</si>
  <si>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</si>
  <si>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</si>
  <si>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</si>
  <si>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</si>
  <si>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</si>
  <si>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</si>
  <si>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</si>
  <si>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</si>
  <si>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</si>
  <si>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</si>
  <si>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</si>
  <si>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</si>
  <si>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</si>
  <si>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</si>
  <si>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</si>
  <si>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</si>
  <si>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</si>
  <si>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</si>
  <si>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</si>
  <si>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</si>
  <si>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</si>
  <si>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</si>
  <si>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</si>
  <si>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</si>
  <si>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</si>
  <si>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</si>
  <si>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</si>
  <si>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</si>
  <si>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</si>
  <si>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</si>
  <si>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</si>
  <si>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</si>
  <si>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</si>
  <si>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</si>
  <si>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</si>
  <si>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</si>
  <si>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</si>
  <si>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</si>
  <si>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</si>
  <si>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</si>
  <si>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</si>
  <si>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</si>
  <si>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</si>
  <si>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</si>
  <si>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</si>
  <si>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</si>
  <si>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</si>
  <si>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</si>
  <si>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</si>
  <si>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</si>
  <si>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</si>
  <si>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</si>
  <si>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</si>
  <si>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</si>
  <si>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</si>
  <si>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</si>
  <si>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</si>
  <si>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</si>
  <si>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</si>
  <si>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</si>
  <si>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</si>
  <si>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</si>
  <si>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</si>
  <si>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</si>
  <si>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</si>
  <si>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</si>
  <si>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</si>
  <si>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</si>
  <si>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</si>
  <si>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</si>
  <si>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</si>
  <si>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</si>
  <si>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</si>
  <si>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</si>
  <si>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</si>
  <si>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</si>
  <si>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</si>
  <si>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</si>
  <si>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</si>
  <si>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</si>
  <si>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</si>
  <si>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</si>
  <si>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</si>
  <si>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</si>
  <si>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</si>
  <si>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</si>
  <si>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</si>
  <si>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</si>
  <si>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</si>
  <si>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</si>
  <si>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</si>
  <si>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</si>
  <si>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</si>
  <si>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</si>
  <si>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</si>
  <si>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</si>
  <si>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</si>
  <si>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</si>
  <si>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</si>
  <si>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</si>
  <si>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</si>
  <si>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</si>
  <si>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</si>
  <si>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</si>
  <si>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</si>
  <si>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</si>
  <si>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</si>
  <si>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</si>
  <si>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</si>
  <si>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</si>
  <si>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</si>
  <si>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</si>
  <si>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</si>
  <si>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</si>
  <si>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</si>
  <si>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</si>
  <si>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</si>
  <si>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</si>
  <si>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</si>
  <si>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</si>
  <si>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</si>
  <si>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</si>
  <si>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</si>
  <si>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</si>
  <si>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</si>
  <si>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</si>
  <si>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</si>
  <si>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</si>
  <si>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</si>
  <si>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</si>
  <si>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</si>
  <si>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</si>
  <si>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</si>
  <si>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</si>
  <si>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</si>
  <si>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</si>
  <si>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</si>
  <si>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</si>
  <si>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</si>
  <si>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</si>
  <si>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</si>
  <si>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</si>
  <si>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</si>
  <si>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</si>
  <si>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</si>
  <si>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</si>
  <si>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</si>
  <si>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</si>
  <si>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</si>
  <si>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</si>
  <si>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</si>
  <si>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</si>
  <si>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</si>
  <si>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</si>
  <si>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</si>
  <si>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</si>
  <si>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</si>
  <si>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</si>
  <si>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</si>
  <si>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</si>
  <si>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</si>
  <si>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</si>
  <si>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</si>
  <si>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</si>
  <si>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</si>
  <si>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</si>
  <si>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</si>
  <si>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</si>
  <si>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</si>
  <si>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</si>
  <si>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</si>
  <si>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</si>
  <si>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</si>
  <si>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</si>
  <si>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</si>
  <si>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</si>
  <si>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</si>
  <si>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</si>
  <si>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</si>
  <si>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</si>
  <si>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</si>
  <si>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</si>
  <si>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</si>
  <si>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</si>
  <si>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</si>
  <si>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</si>
  <si>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</si>
  <si>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</si>
  <si>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</si>
  <si>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</si>
  <si>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</si>
  <si>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</si>
  <si>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</si>
  <si>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</si>
  <si>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</si>
  <si>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</si>
  <si>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</si>
  <si>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</si>
  <si>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</si>
  <si>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</si>
  <si>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</si>
  <si>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</si>
  <si>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</si>
  <si>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</si>
  <si>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</si>
  <si>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</si>
  <si>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</si>
  <si>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</si>
  <si>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</si>
  <si>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</si>
  <si>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</si>
  <si>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</si>
  <si>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</si>
  <si>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</si>
  <si>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</si>
  <si>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</si>
  <si>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</si>
  <si>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</si>
  <si>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</si>
  <si>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</si>
  <si>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</si>
  <si>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</si>
  <si>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</si>
  <si>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</si>
  <si>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</si>
  <si>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</si>
  <si>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</si>
  <si>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</si>
  <si>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</si>
  <si>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</si>
  <si>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</si>
  <si>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</si>
  <si>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</si>
  <si>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</si>
  <si>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</si>
  <si>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</si>
  <si>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</si>
  <si>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</si>
  <si>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</si>
  <si>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</si>
  <si>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</si>
  <si>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</si>
  <si>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</si>
  <si>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</si>
  <si>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</si>
  <si>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</si>
  <si>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</si>
  <si>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</si>
  <si>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</si>
  <si>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</si>
  <si>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</si>
  <si>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</si>
  <si>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</si>
  <si>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</si>
  <si>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</si>
  <si>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</si>
  <si>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</si>
  <si>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</si>
  <si>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</si>
  <si>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</si>
  <si>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</si>
  <si>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</si>
  <si>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</si>
  <si>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</si>
  <si>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</si>
  <si>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</si>
  <si>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</si>
  <si>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</si>
  <si>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</si>
  <si>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</si>
  <si>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</si>
  <si>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</si>
  <si>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</si>
  <si>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</si>
  <si>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</si>
  <si>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</si>
  <si>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</si>
  <si>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</si>
  <si>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</si>
  <si>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</si>
  <si>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</si>
  <si>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</si>
  <si>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</si>
  <si>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</si>
  <si>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</si>
  <si>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</si>
  <si>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</si>
  <si>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</si>
  <si>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</si>
  <si>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</si>
  <si>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</si>
  <si>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</si>
  <si>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</si>
  <si>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</si>
  <si>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</si>
  <si>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</si>
  <si>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</si>
  <si>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</si>
  <si>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</si>
  <si>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</si>
  <si>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</si>
  <si>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</si>
  <si>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</si>
  <si>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</si>
  <si>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</si>
  <si>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</si>
  <si>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</si>
  <si>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</si>
  <si>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</si>
  <si>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</si>
  <si>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</si>
  <si>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</si>
  <si>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</si>
  <si>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</si>
  <si>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</si>
  <si>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</si>
  <si>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</si>
  <si>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</si>
  <si>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</si>
  <si>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</si>
  <si>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</si>
  <si>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</si>
  <si>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</si>
  <si>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</si>
  <si>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</si>
  <si>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</si>
  <si>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</si>
  <si>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</si>
  <si>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</si>
  <si>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</si>
  <si>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</si>
  <si>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</si>
  <si>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</si>
  <si>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</si>
  <si>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</si>
  <si>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</si>
  <si>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</si>
  <si>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</si>
  <si>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</si>
  <si>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</si>
  <si>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</si>
  <si>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</si>
  <si>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</si>
  <si>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</si>
  <si>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</si>
  <si>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</si>
  <si>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</si>
  <si>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</si>
  <si>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</si>
  <si>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</si>
  <si>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</si>
  <si>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</si>
  <si>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</si>
  <si>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</si>
  <si>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</si>
  <si>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</si>
  <si>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</si>
  <si>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</si>
  <si>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</si>
  <si>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</si>
  <si>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</si>
  <si>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</si>
  <si>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</si>
  <si>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</si>
  <si>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</si>
  <si>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</si>
  <si>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</si>
  <si>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</si>
  <si>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</si>
  <si>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</si>
  <si>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</si>
  <si>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</si>
  <si>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</si>
  <si>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</si>
  <si>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</si>
  <si>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</si>
  <si>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</si>
  <si>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</si>
  <si>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</si>
  <si>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</si>
  <si>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</si>
  <si>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</si>
  <si>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</si>
  <si>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</si>
  <si>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</si>
  <si>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</si>
  <si>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</si>
  <si>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</si>
  <si>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</si>
  <si>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</si>
  <si>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</si>
  <si>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</si>
  <si>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</si>
  <si>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</si>
  <si>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</si>
  <si>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</si>
  <si>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</si>
  <si>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</si>
  <si>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</si>
  <si>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</si>
  <si>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</si>
  <si>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</si>
  <si>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</si>
  <si>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</si>
  <si>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</si>
  <si>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</si>
  <si>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</si>
  <si>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</si>
  <si>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</si>
  <si>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</si>
  <si>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</si>
  <si>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</si>
  <si>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</si>
  <si>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</si>
  <si>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</si>
  <si>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</si>
  <si>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</si>
  <si>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</si>
  <si>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</si>
  <si>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</si>
  <si>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</si>
  <si>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</si>
  <si>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</si>
  <si>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</si>
  <si>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</si>
  <si>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</si>
  <si>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</si>
  <si>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</si>
  <si>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</si>
  <si>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</si>
  <si>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</si>
  <si>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</si>
  <si>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</si>
  <si>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</si>
  <si>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</si>
  <si>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</si>
  <si>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</si>
  <si>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</si>
  <si>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</si>
  <si>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</si>
  <si>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</si>
  <si>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</si>
  <si>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</si>
  <si>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</si>
  <si>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</si>
  <si>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</si>
  <si>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</si>
  <si>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</si>
  <si>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</si>
  <si>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</si>
  <si>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</si>
  <si>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</si>
  <si>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</si>
  <si>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</si>
  <si>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</si>
  <si>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</si>
  <si>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</si>
  <si>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</si>
  <si>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</si>
  <si>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</si>
  <si>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</si>
  <si>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</si>
  <si>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</si>
  <si>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</si>
  <si>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</si>
  <si>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</si>
  <si>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</si>
  <si>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</si>
  <si>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</si>
  <si>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</si>
  <si>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</si>
  <si>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</si>
  <si>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</si>
  <si>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</si>
  <si>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</si>
  <si>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</si>
  <si>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</si>
  <si>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</si>
  <si>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</si>
  <si>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</si>
  <si>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</si>
  <si>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</si>
  <si>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</si>
  <si>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</si>
  <si>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</si>
  <si>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</si>
  <si>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</si>
  <si>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</si>
  <si>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</si>
  <si>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</si>
  <si>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</si>
  <si>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</si>
  <si>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</si>
  <si>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</si>
  <si>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</si>
  <si>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</si>
  <si>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</si>
  <si>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</si>
  <si>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</si>
  <si>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</si>
  <si>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</si>
  <si>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</si>
  <si>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</si>
  <si>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</si>
  <si>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</si>
  <si>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</si>
  <si>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</si>
  <si>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</si>
  <si>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</si>
  <si>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</si>
  <si>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</si>
  <si>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</si>
  <si>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</si>
  <si>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</si>
  <si>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</si>
  <si>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</si>
  <si>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</si>
  <si>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</si>
  <si>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</si>
  <si>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</si>
  <si>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</si>
  <si>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</si>
  <si>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</si>
  <si>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</si>
  <si>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</si>
  <si>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</si>
  <si>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</si>
  <si>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</si>
  <si>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</si>
  <si>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</si>
  <si>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</si>
  <si>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</si>
  <si>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</si>
  <si>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</si>
  <si>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</si>
  <si>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</si>
  <si>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</si>
  <si>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</si>
  <si>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</si>
  <si>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</si>
  <si>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</si>
  <si>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</si>
  <si>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</si>
  <si>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</si>
  <si>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</si>
  <si>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</si>
  <si>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</si>
  <si>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</si>
  <si>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</si>
  <si>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</si>
  <si>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</si>
  <si>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</si>
  <si>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</si>
  <si>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</si>
  <si>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</si>
  <si>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</si>
  <si>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</si>
  <si>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</si>
  <si>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</si>
  <si>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</si>
  <si>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</si>
  <si>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</si>
  <si>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</si>
  <si>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</si>
  <si>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</si>
  <si>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</si>
  <si>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</si>
  <si>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</si>
  <si>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</si>
  <si>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</si>
  <si>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</si>
  <si>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</si>
  <si>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</si>
  <si>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</si>
  <si>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</si>
  <si>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</si>
  <si>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</si>
  <si>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</si>
  <si>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</si>
  <si>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</si>
  <si>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</si>
  <si>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</si>
  <si>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</si>
  <si>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</si>
  <si>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</si>
  <si>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</si>
  <si>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</si>
  <si>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</si>
  <si>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</si>
  <si>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</si>
  <si>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</si>
  <si>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</si>
  <si>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</si>
  <si>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</si>
  <si>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</si>
  <si>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</si>
  <si>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</si>
  <si>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</si>
  <si>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</si>
  <si>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</si>
  <si>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</si>
  <si>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</si>
  <si>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</si>
  <si>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</si>
  <si>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</si>
  <si>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</si>
  <si>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</si>
  <si>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</si>
  <si>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</si>
  <si>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</si>
  <si>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</si>
  <si>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</si>
  <si>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</si>
  <si>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</si>
  <si>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</si>
  <si>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</si>
  <si>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</si>
  <si>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</si>
  <si>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</si>
  <si>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</si>
  <si>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</si>
  <si>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</si>
  <si>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</si>
  <si>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</si>
  <si>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</si>
  <si>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</si>
  <si>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</si>
  <si>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</si>
  <si>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</si>
  <si>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</si>
  <si>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</si>
  <si>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</si>
  <si>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</si>
  <si>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</si>
  <si>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</si>
  <si>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</si>
  <si>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</si>
  <si>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</si>
  <si>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</si>
  <si>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</si>
  <si>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</si>
  <si>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</si>
  <si>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</si>
  <si>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</si>
  <si>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</si>
  <si>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</si>
  <si>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</si>
  <si>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</si>
  <si>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</si>
  <si>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</si>
  <si>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</si>
  <si>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</si>
  <si>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</si>
  <si>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</si>
  <si>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</si>
  <si>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</si>
  <si>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</si>
  <si>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</si>
  <si>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</si>
  <si>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</si>
  <si>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</si>
  <si>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</si>
  <si>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</si>
  <si>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</si>
  <si>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</si>
  <si>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</si>
  <si>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</si>
  <si>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</si>
  <si>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</si>
  <si>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</si>
  <si>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</si>
  <si>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</si>
  <si>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</si>
  <si>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</si>
  <si>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</si>
  <si>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</si>
  <si>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</si>
  <si>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</si>
  <si>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</si>
  <si>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</si>
  <si>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</si>
  <si>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</si>
  <si>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</si>
  <si>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</si>
  <si>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</si>
  <si>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</si>
  <si>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</si>
  <si>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</si>
  <si>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</si>
  <si>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</si>
  <si>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</si>
  <si>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</si>
  <si>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</si>
  <si>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</si>
  <si>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</si>
  <si>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</si>
  <si>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</si>
  <si>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</si>
  <si>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</si>
  <si>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</si>
  <si>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</si>
  <si>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</si>
  <si>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</si>
  <si>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</si>
  <si>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</si>
  <si>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</si>
  <si>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</si>
  <si>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</si>
  <si>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</si>
  <si>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</si>
  <si>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</si>
  <si>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</si>
  <si>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</si>
  <si>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</si>
  <si>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</si>
  <si>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</si>
  <si>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</si>
  <si>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</si>
  <si>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</si>
  <si>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</si>
  <si>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</si>
  <si>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</si>
  <si>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</si>
  <si>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</si>
  <si>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</si>
  <si>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</si>
  <si>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</si>
  <si>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</si>
  <si>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</si>
  <si>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</si>
  <si>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</si>
  <si>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</si>
  <si>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</si>
  <si>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</si>
  <si>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</si>
  <si>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</si>
  <si>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</si>
  <si>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</si>
  <si>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</si>
  <si>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</si>
  <si>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</si>
  <si>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</si>
  <si>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</si>
  <si>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</si>
  <si>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</si>
  <si>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</si>
  <si>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</si>
  <si>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</si>
  <si>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</si>
  <si>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</si>
  <si>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</si>
  <si>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</si>
  <si>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</si>
  <si>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</si>
  <si>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</si>
  <si>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</si>
  <si>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</si>
  <si>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</si>
  <si>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</si>
  <si>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</si>
  <si>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</si>
  <si>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</si>
  <si>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</si>
  <si>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</si>
  <si>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</si>
  <si>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</si>
  <si>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</si>
  <si>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</si>
  <si>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</si>
  <si>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</si>
  <si>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</si>
  <si>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</si>
  <si>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</si>
  <si>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</si>
  <si>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</si>
  <si>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</si>
  <si>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</si>
  <si>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</si>
  <si>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</si>
  <si>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</si>
  <si>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</si>
  <si>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</si>
  <si>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</si>
  <si>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</si>
  <si>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</si>
  <si>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</si>
  <si>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</si>
  <si>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</si>
  <si>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</si>
  <si>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</si>
  <si>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</si>
  <si>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</si>
  <si>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</si>
  <si>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</si>
  <si>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</si>
  <si>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</si>
  <si>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</si>
  <si>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</si>
  <si>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</si>
  <si>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</si>
  <si>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</si>
  <si>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</si>
  <si>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</si>
  <si>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</si>
  <si>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</si>
  <si>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</si>
  <si>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</si>
  <si>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</si>
  <si>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</si>
  <si>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</si>
  <si>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</si>
  <si>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</si>
  <si>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</si>
  <si>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</si>
  <si>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</si>
  <si>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</si>
  <si>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</si>
  <si>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</si>
  <si>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</si>
  <si>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</si>
  <si>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</si>
  <si>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</si>
  <si>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</si>
  <si>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</si>
  <si>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</si>
  <si>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</si>
  <si>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</si>
  <si>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</si>
  <si>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</si>
  <si>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</si>
  <si>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</si>
  <si>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</si>
  <si>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</si>
  <si>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</si>
  <si>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</si>
  <si>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</si>
  <si>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</si>
  <si>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</si>
  <si>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</si>
  <si>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</si>
  <si>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</si>
  <si>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</si>
  <si>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</si>
  <si>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</si>
  <si>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</si>
  <si>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</si>
  <si>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</si>
  <si>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</si>
  <si>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</si>
  <si>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</si>
  <si>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</si>
  <si>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</si>
  <si>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</si>
  <si>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</si>
  <si>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</si>
  <si>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</si>
  <si>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</si>
  <si>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</si>
  <si>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</si>
  <si>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</si>
  <si>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</si>
  <si>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</si>
  <si>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</si>
  <si>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</si>
  <si>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</si>
  <si>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</si>
  <si>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</si>
  <si>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</si>
  <si>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</si>
  <si>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</si>
  <si>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</si>
  <si>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</si>
  <si>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</si>
  <si>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</si>
  <si>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</si>
  <si>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</si>
  <si>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</si>
  <si>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</si>
  <si>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</si>
  <si>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</si>
  <si>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</si>
  <si>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</si>
  <si>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</si>
  <si>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</si>
  <si>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</si>
  <si>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</si>
  <si>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</si>
  <si>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</si>
  <si>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</si>
  <si>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</si>
  <si>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</si>
  <si>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</si>
  <si>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</si>
  <si>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</si>
  <si>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</si>
  <si>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</si>
  <si>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</si>
  <si>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</si>
  <si>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</si>
  <si>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</si>
  <si>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</si>
  <si>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</si>
  <si>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</si>
  <si>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</si>
  <si>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</si>
  <si>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</si>
  <si>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</si>
  <si>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</si>
  <si>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</si>
  <si>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</si>
  <si>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</si>
  <si>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</si>
  <si>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</si>
  <si>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</si>
  <si>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</si>
  <si>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</si>
  <si>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</si>
  <si>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</si>
  <si>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</si>
  <si>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</si>
  <si>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</si>
  <si>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</si>
  <si>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</si>
  <si>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</si>
  <si>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</si>
  <si>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</si>
  <si>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</si>
  <si>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</si>
  <si>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</si>
  <si>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</si>
  <si>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</si>
  <si>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</si>
  <si>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</si>
  <si>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</si>
  <si>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</si>
  <si>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</si>
  <si>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</si>
  <si>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</si>
  <si>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</si>
  <si>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</si>
  <si>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</si>
  <si>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</si>
  <si>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</si>
  <si>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</si>
  <si>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</si>
  <si>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</si>
  <si>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</si>
  <si>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</si>
  <si>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</si>
  <si>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</si>
  <si>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</si>
  <si>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</si>
  <si>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</si>
  <si>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</si>
  <si>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</si>
  <si>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</si>
  <si>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</si>
  <si>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</si>
  <si>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</si>
  <si>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</si>
  <si>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</si>
  <si>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</si>
  <si>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</si>
  <si>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</si>
  <si>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</si>
  <si>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</si>
  <si>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</si>
  <si>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</si>
  <si>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</si>
  <si>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</si>
  <si>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</si>
  <si>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</si>
  <si>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</si>
  <si>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</si>
  <si>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</si>
  <si>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</si>
  <si>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</si>
  <si>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</si>
  <si>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</si>
  <si>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</si>
  <si>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</si>
  <si>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</si>
  <si>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</si>
  <si>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</si>
  <si>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</si>
  <si>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</si>
  <si>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</si>
  <si>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</si>
  <si>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</si>
  <si>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</si>
  <si>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</si>
  <si>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</si>
  <si>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</si>
  <si>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</si>
  <si>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</si>
  <si>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</si>
  <si>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</si>
  <si>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</si>
  <si>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</si>
  <si>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</si>
  <si>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</si>
  <si>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</si>
  <si>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</si>
  <si>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</si>
  <si>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</si>
  <si>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</si>
  <si>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</si>
  <si>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</si>
  <si>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</si>
  <si>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</si>
  <si>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</si>
  <si>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</si>
  <si>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</si>
  <si>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</si>
  <si>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</si>
  <si>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</si>
  <si>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</si>
  <si>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</si>
  <si>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</si>
  <si>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</si>
  <si>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</si>
  <si>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</si>
  <si>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</si>
  <si>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</si>
  <si>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</si>
  <si>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</si>
  <si>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</si>
  <si>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</si>
  <si>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</si>
  <si>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</si>
  <si>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</si>
  <si>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</si>
  <si>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</si>
  <si>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</si>
  <si>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</si>
  <si>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</si>
  <si>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</si>
  <si>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</si>
  <si>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</si>
  <si>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</si>
  <si>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</si>
  <si>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</si>
  <si>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</si>
  <si>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</si>
  <si>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</si>
  <si>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</si>
  <si>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</si>
  <si>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</si>
  <si>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</si>
  <si>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</si>
  <si>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</si>
  <si>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</si>
  <si>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</si>
  <si>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</si>
  <si>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</si>
  <si>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</si>
  <si>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</si>
  <si>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</si>
  <si>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</si>
  <si>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</si>
  <si>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</si>
  <si>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</si>
  <si>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</si>
  <si>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</si>
  <si>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</si>
  <si>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</si>
  <si>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</si>
  <si>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</si>
  <si>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</si>
  <si>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</si>
  <si>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</si>
  <si>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</si>
  <si>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</si>
  <si>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</si>
  <si>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</si>
  <si>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</si>
  <si>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</si>
  <si>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</si>
  <si>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</si>
  <si>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</si>
  <si>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</si>
  <si>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</si>
  <si>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</si>
  <si>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</si>
  <si>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</si>
  <si>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</si>
  <si>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</si>
  <si>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</si>
  <si>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</si>
  <si>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</si>
  <si>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</si>
  <si>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</si>
  <si>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</si>
  <si>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</si>
  <si>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</si>
  <si>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</si>
  <si>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</si>
  <si>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</si>
  <si>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</si>
  <si>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</si>
  <si>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</si>
  <si>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</si>
  <si>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</si>
  <si>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</si>
  <si>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</si>
  <si>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</si>
  <si>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</si>
  <si>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</si>
  <si>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</si>
  <si>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</si>
  <si>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</si>
  <si>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</si>
  <si>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</si>
  <si>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</si>
  <si>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</si>
  <si>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</si>
  <si>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</si>
  <si>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</si>
  <si>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</si>
  <si>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</si>
  <si>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</si>
  <si>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</si>
  <si>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</si>
  <si>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</si>
  <si>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</si>
  <si>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</si>
  <si>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</si>
  <si>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</si>
  <si>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</si>
  <si>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</si>
  <si>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</si>
  <si>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</si>
  <si>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</si>
  <si>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</si>
  <si>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</si>
  <si>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</si>
  <si>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</si>
  <si>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</si>
  <si>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</si>
  <si>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</si>
  <si>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</si>
  <si>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</si>
  <si>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</si>
  <si>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</si>
  <si>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</si>
  <si>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</si>
  <si>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</si>
  <si>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</si>
  <si>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</si>
  <si>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</si>
  <si>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</si>
  <si>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</si>
  <si>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</si>
  <si>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</si>
  <si>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</si>
  <si>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</si>
  <si>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</si>
  <si>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</si>
  <si>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</si>
  <si>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</si>
  <si>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</si>
  <si>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</si>
  <si>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</si>
  <si>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</si>
  <si>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</si>
  <si>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</si>
  <si>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</si>
  <si>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</si>
  <si>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</si>
  <si>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</si>
  <si>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</si>
  <si>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</si>
  <si>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</si>
  <si>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</si>
  <si>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</si>
  <si>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</si>
  <si>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</si>
  <si>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</si>
  <si>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</si>
  <si>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</si>
  <si>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</si>
  <si>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</si>
  <si>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</si>
  <si>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</si>
  <si>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</si>
  <si>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</si>
  <si>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</si>
  <si>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</si>
  <si>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</si>
  <si>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</si>
  <si>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</si>
  <si>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</si>
  <si>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</si>
  <si>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</si>
  <si>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</si>
  <si>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</si>
  <si>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</si>
  <si>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</si>
  <si>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</si>
  <si>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</si>
  <si>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</si>
  <si>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</si>
  <si>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</si>
  <si>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</si>
  <si>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</si>
  <si>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</si>
  <si>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</si>
  <si>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</si>
  <si>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</si>
  <si>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</si>
  <si>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</si>
  <si>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</si>
  <si>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</si>
  <si>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</si>
  <si>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</si>
  <si>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</si>
  <si>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</si>
  <si>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</si>
  <si>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</si>
  <si>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</si>
  <si>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</si>
  <si>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</si>
  <si>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</si>
  <si>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</si>
  <si>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</si>
  <si>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</si>
  <si>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</si>
  <si>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</si>
  <si>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</si>
  <si>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</si>
  <si>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</si>
  <si>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</si>
  <si>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</si>
  <si>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</si>
  <si>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</si>
  <si>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</si>
  <si>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</si>
  <si>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</si>
  <si>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</si>
  <si>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</si>
  <si>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</si>
  <si>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</si>
  <si>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</si>
  <si>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</si>
  <si>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</si>
  <si>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</si>
  <si>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</si>
  <si>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</si>
  <si>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</si>
  <si>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</si>
  <si>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</si>
  <si>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</si>
  <si>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</si>
  <si>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</si>
  <si>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</si>
  <si>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</si>
  <si>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</si>
  <si>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</si>
  <si>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</si>
  <si>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</si>
  <si>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</si>
  <si>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</si>
  <si>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</si>
  <si>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</si>
  <si>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</si>
  <si>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</si>
  <si>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</si>
  <si>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</si>
  <si>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</si>
  <si>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</si>
  <si>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</si>
  <si>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</si>
  <si>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</si>
  <si>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</si>
  <si>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</si>
  <si>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</si>
  <si>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</si>
  <si>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</si>
  <si>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</si>
  <si>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</si>
  <si>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</si>
  <si>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</si>
  <si>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</si>
  <si>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</si>
  <si>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</si>
  <si>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</si>
  <si>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</si>
  <si>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</si>
  <si>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</si>
  <si>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</si>
  <si>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</si>
  <si>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</si>
  <si>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</si>
  <si>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</si>
  <si>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</si>
  <si>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</si>
  <si>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</si>
  <si>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</si>
  <si>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</si>
  <si>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</si>
  <si>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</si>
  <si>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</si>
  <si>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</si>
  <si>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</si>
  <si>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</si>
  <si>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</si>
  <si>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</si>
  <si>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</si>
  <si>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</si>
  <si>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</si>
  <si>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</si>
  <si>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</si>
  <si>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</si>
  <si>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</si>
  <si>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</si>
  <si>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</si>
  <si>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</si>
  <si>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</si>
  <si>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</si>
  <si>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</si>
  <si>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</si>
  <si>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</si>
  <si>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</si>
  <si>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</si>
  <si>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</si>
  <si>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</si>
  <si>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</si>
  <si>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</si>
  <si>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</si>
  <si>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</si>
  <si>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</si>
  <si>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</si>
  <si>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</si>
  <si>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</si>
  <si>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</si>
  <si>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</si>
  <si>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</si>
  <si>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</si>
  <si>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</si>
  <si>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</si>
  <si>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</si>
  <si>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</si>
  <si>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</si>
  <si>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</si>
  <si>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</si>
  <si>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</si>
  <si>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</si>
  <si>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</si>
  <si>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</si>
  <si>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</si>
  <si>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</si>
  <si>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</si>
  <si>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</si>
  <si>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</si>
  <si>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</si>
  <si>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</si>
  <si>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</si>
  <si>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</si>
  <si>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</si>
  <si>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</si>
  <si>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</si>
  <si>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</si>
  <si>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</si>
  <si>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</si>
  <si>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</si>
  <si>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</si>
  <si>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</si>
  <si>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</si>
  <si>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</si>
  <si>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</si>
  <si>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</si>
  <si>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</si>
  <si>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</si>
  <si>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</si>
  <si>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</si>
  <si>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</si>
  <si>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</si>
  <si>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</si>
  <si>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</si>
  <si>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</si>
  <si>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</si>
  <si>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</si>
  <si>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</si>
  <si>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</si>
  <si>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</si>
  <si>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</si>
  <si>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</si>
  <si>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</si>
  <si>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</si>
  <si>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</si>
  <si>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</si>
  <si>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</si>
  <si>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</si>
  <si>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</si>
  <si>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</si>
  <si>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</si>
  <si>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</si>
  <si>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</si>
  <si>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</si>
  <si>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</si>
  <si>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</si>
  <si>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</si>
  <si>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</si>
  <si>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</si>
  <si>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</si>
  <si>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</si>
  <si>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</si>
  <si>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</si>
  <si>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</si>
  <si>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</si>
  <si>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</si>
  <si>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</si>
  <si>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</si>
  <si>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</si>
  <si>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</si>
  <si>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</si>
  <si>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</si>
  <si>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</si>
  <si>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</si>
  <si>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</si>
  <si>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</si>
  <si>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</si>
  <si>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</si>
  <si>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</si>
  <si>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</si>
  <si>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</si>
  <si>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</si>
  <si>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</si>
  <si>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</si>
  <si>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</si>
  <si>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</si>
  <si>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</si>
  <si>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</si>
  <si>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</si>
  <si>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</si>
  <si>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</si>
  <si>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</si>
  <si>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</si>
  <si>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</si>
  <si>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</si>
  <si>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</si>
  <si>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</si>
  <si>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</si>
  <si>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</si>
  <si>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</si>
  <si>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</si>
  <si>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</si>
  <si>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</si>
  <si>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</si>
  <si>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</si>
  <si>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</si>
  <si>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</si>
  <si>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</si>
  <si>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</si>
  <si>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</si>
  <si>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</si>
  <si>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</si>
  <si>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</si>
  <si>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</si>
  <si>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</si>
  <si>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</si>
  <si>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</si>
  <si>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</si>
  <si>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</si>
  <si>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</si>
  <si>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</si>
  <si>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</si>
  <si>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</si>
  <si>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</si>
  <si>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</si>
  <si>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</si>
  <si>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</si>
  <si>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</si>
  <si>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</si>
  <si>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</si>
  <si>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</si>
  <si>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</si>
  <si>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</si>
  <si>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</si>
  <si>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</si>
  <si>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</si>
  <si>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</si>
  <si>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</si>
  <si>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</si>
  <si>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</si>
  <si>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</si>
  <si>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</si>
  <si>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</si>
  <si>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</si>
  <si>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</si>
  <si>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</si>
  <si>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</si>
  <si>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</si>
  <si>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</si>
  <si>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</si>
  <si>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</si>
  <si>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</si>
  <si>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</si>
  <si>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</si>
  <si>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</si>
  <si>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</si>
  <si>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</si>
  <si>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</si>
  <si>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</si>
  <si>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</si>
  <si>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</si>
  <si>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</si>
  <si>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</si>
  <si>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</si>
  <si>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</si>
  <si>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</si>
  <si>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</si>
  <si>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</si>
  <si>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</si>
  <si>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</si>
  <si>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</si>
  <si>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</si>
  <si>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</si>
  <si>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</si>
  <si>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</si>
  <si>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</si>
  <si>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</si>
  <si>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</si>
  <si>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</si>
  <si>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</si>
  <si>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</si>
  <si>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</si>
  <si>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</si>
  <si>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</si>
  <si>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</si>
  <si>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</si>
  <si>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</si>
  <si>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</si>
  <si>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</si>
  <si>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</si>
  <si>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</si>
  <si>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</si>
  <si>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</si>
  <si>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</si>
  <si>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</si>
  <si>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</si>
  <si>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</si>
  <si>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</si>
  <si>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</si>
  <si>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</si>
  <si>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</si>
  <si>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</si>
  <si>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</si>
  <si>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</si>
  <si>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</si>
  <si>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</si>
  <si>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</si>
  <si>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</si>
  <si>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</si>
  <si>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</si>
  <si>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</si>
  <si>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</si>
  <si>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</si>
  <si>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</si>
  <si>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</si>
  <si>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</si>
  <si>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</si>
  <si>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</si>
  <si>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</si>
  <si>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</si>
  <si>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</si>
  <si>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</si>
  <si>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</si>
  <si>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</si>
  <si>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</si>
  <si>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</si>
  <si>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</si>
  <si>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</si>
  <si>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</si>
  <si>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</si>
  <si>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</si>
  <si>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</si>
  <si>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</si>
  <si>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</si>
  <si>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</si>
  <si>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</si>
  <si>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</si>
  <si>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</si>
  <si>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</si>
  <si>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</si>
  <si>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</si>
  <si>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</si>
  <si>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</si>
  <si>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</si>
  <si>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</si>
  <si>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</si>
  <si>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</si>
  <si>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</si>
  <si>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</si>
  <si>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</si>
  <si>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</si>
  <si>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</si>
  <si>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</si>
  <si>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</si>
  <si>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</si>
  <si>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</si>
  <si>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</si>
  <si>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</si>
  <si>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</si>
  <si>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</si>
  <si>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</si>
  <si>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</si>
  <si>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</si>
  <si>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</si>
  <si>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</si>
  <si>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</si>
  <si>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</si>
  <si>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</si>
  <si>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</si>
  <si>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</si>
  <si>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</si>
  <si>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</si>
  <si>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</si>
  <si>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</si>
  <si>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</si>
  <si>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</si>
  <si>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</si>
  <si>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</si>
  <si>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</si>
  <si>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</si>
  <si>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</si>
  <si>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</si>
  <si>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</si>
  <si>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</si>
  <si>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</si>
  <si>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</si>
  <si>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</si>
  <si>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</si>
  <si>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</si>
  <si>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</si>
  <si>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</si>
  <si>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</si>
  <si>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</si>
  <si>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</si>
  <si>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</si>
  <si>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</si>
  <si>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</si>
  <si>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</si>
  <si>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</si>
  <si>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</si>
  <si>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</si>
  <si>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</si>
  <si>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</si>
  <si>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</si>
  <si>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</si>
  <si>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</si>
  <si>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</si>
  <si>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</si>
  <si>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</si>
  <si>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</si>
  <si>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</si>
  <si>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</si>
  <si>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</si>
  <si>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</si>
  <si>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</si>
  <si>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</si>
  <si>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</si>
  <si>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</si>
  <si>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</si>
  <si>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</si>
  <si>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</si>
  <si>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</si>
  <si>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</si>
  <si>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</si>
  <si>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</si>
  <si>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</si>
  <si>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</si>
  <si>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</si>
  <si>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</si>
  <si>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</si>
  <si>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</si>
  <si>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</si>
  <si>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</si>
  <si>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</si>
  <si>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</si>
  <si>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</si>
  <si>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</si>
  <si>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</si>
  <si>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</si>
  <si>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</si>
  <si>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</si>
  <si>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</si>
  <si>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</si>
  <si>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</si>
  <si>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</si>
  <si>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</si>
  <si>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</si>
  <si>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</si>
  <si>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</si>
  <si>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</si>
  <si>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</si>
  <si>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</si>
  <si>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</si>
  <si>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</si>
  <si>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</si>
  <si>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</si>
  <si>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</si>
  <si>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</si>
  <si>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</si>
  <si>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</si>
  <si>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</si>
  <si>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</si>
  <si>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</si>
  <si>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</si>
  <si>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</si>
  <si>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</si>
  <si>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</si>
  <si>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</si>
  <si>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</si>
  <si>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</si>
  <si>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</si>
  <si>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</si>
  <si>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</si>
  <si>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</si>
  <si>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</si>
  <si>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</si>
  <si>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</si>
  <si>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</si>
  <si>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</si>
  <si>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</si>
  <si>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</si>
  <si>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</si>
  <si>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</si>
  <si>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</si>
  <si>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</si>
  <si>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</si>
  <si>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</si>
  <si>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</si>
  <si>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</si>
  <si>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</si>
  <si>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</si>
  <si>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</si>
  <si>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</si>
  <si>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</si>
  <si>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</si>
  <si>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</si>
  <si>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</si>
  <si>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</si>
  <si>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</si>
  <si>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</si>
  <si>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</si>
  <si>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</si>
  <si>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</si>
  <si>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</si>
  <si>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</si>
  <si>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</si>
  <si>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</si>
  <si>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</si>
  <si>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</si>
  <si>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</si>
  <si>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</si>
  <si>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</si>
  <si>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</si>
  <si>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</si>
  <si>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</si>
  <si>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</si>
  <si>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</si>
  <si>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</si>
  <si>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</si>
  <si>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</si>
  <si>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</si>
  <si>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</si>
  <si>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</si>
  <si>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</si>
  <si>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</si>
  <si>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</si>
  <si>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</si>
  <si>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</si>
  <si>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</si>
  <si>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</si>
  <si>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</si>
  <si>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</si>
  <si>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</si>
  <si>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</si>
  <si>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</si>
  <si>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</si>
  <si>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</si>
  <si>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</si>
  <si>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</si>
  <si>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</si>
  <si>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</si>
  <si>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</si>
  <si>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</si>
  <si>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</si>
  <si>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</si>
  <si>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</si>
  <si>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</si>
  <si>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</si>
  <si>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</si>
  <si>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</si>
  <si>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</si>
  <si>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</si>
  <si>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</si>
  <si>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</si>
  <si>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</si>
  <si>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</si>
  <si>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</si>
  <si>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</si>
  <si>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</si>
  <si>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</si>
  <si>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</si>
  <si>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</si>
  <si>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</si>
  <si>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</si>
  <si>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</si>
  <si>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</si>
  <si>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</si>
  <si>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</si>
  <si>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</si>
  <si>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</si>
  <si>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</si>
  <si>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</si>
  <si>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</si>
  <si>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</si>
  <si>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</si>
  <si>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</si>
  <si>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</si>
  <si>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</si>
  <si>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</si>
  <si>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</si>
  <si>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</si>
  <si>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</si>
  <si>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</si>
  <si>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</si>
  <si>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</si>
  <si>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</si>
  <si>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</si>
  <si>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</si>
  <si>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</si>
  <si>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</si>
  <si>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</si>
  <si>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</si>
  <si>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</si>
  <si>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</si>
  <si>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</si>
  <si>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</si>
  <si>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</si>
  <si>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</si>
  <si>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</si>
  <si>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</si>
  <si>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</si>
  <si>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</si>
  <si>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</si>
  <si>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</si>
  <si>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</si>
  <si>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</si>
  <si>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</si>
  <si>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</si>
  <si>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</si>
  <si>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</si>
  <si>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</si>
  <si>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</si>
  <si>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</si>
  <si>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</si>
  <si>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</si>
  <si>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</si>
  <si>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</si>
  <si>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</si>
  <si>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</si>
  <si>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</si>
  <si>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</si>
  <si>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</si>
  <si>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</si>
  <si>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</si>
  <si>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</si>
  <si>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</si>
  <si>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</si>
  <si>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</si>
  <si>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</si>
  <si>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</si>
  <si>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</si>
  <si>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</si>
  <si>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</si>
  <si>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</si>
  <si>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</si>
  <si>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</si>
  <si>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</si>
  <si>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</si>
  <si>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</si>
  <si>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</si>
  <si>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</si>
  <si>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</si>
  <si>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</si>
  <si>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</si>
  <si>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</si>
  <si>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</si>
  <si>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</si>
  <si>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</si>
  <si>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</si>
  <si>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</si>
  <si>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</si>
  <si>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</si>
  <si>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</si>
  <si>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</si>
  <si>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</si>
  <si>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</si>
  <si>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</si>
  <si>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</si>
  <si>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</si>
  <si>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</si>
  <si>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</si>
  <si>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</si>
  <si>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</si>
  <si>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</si>
  <si>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</si>
  <si>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</si>
  <si>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</si>
  <si>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</si>
  <si>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</si>
  <si>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</si>
  <si>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</si>
  <si>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</si>
  <si>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</si>
  <si>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</si>
  <si>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</si>
  <si>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</si>
  <si>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</si>
  <si>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</si>
  <si>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</si>
  <si>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</si>
  <si>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</si>
  <si>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</si>
  <si>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</si>
  <si>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</si>
  <si>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</si>
  <si>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</si>
  <si>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</si>
  <si>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</si>
  <si>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</si>
  <si>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</si>
  <si>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</si>
  <si>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</si>
  <si>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</si>
  <si>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</si>
  <si>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</si>
  <si>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</si>
  <si>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</si>
  <si>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</si>
  <si>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</si>
  <si>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</si>
  <si>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</si>
  <si>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</si>
  <si>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</si>
  <si>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</si>
  <si>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</si>
  <si>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</si>
  <si>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</si>
  <si>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</si>
  <si>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</si>
  <si>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</si>
  <si>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</si>
  <si>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</si>
  <si>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</si>
  <si>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</si>
  <si>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</si>
  <si>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</si>
  <si>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</si>
  <si>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</si>
  <si>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</si>
  <si>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</si>
  <si>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</si>
  <si>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</si>
  <si>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</si>
  <si>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</si>
  <si>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</si>
  <si>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</si>
  <si>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</si>
  <si>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</si>
  <si>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</si>
  <si>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</si>
  <si>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</si>
  <si>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</si>
  <si>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</si>
  <si>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</si>
  <si>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</si>
  <si>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</si>
  <si>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</si>
  <si>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</si>
  <si>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</si>
  <si>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</si>
  <si>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</si>
  <si>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</si>
  <si>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</si>
  <si>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</si>
  <si>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</si>
  <si>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</si>
  <si>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</si>
  <si>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</si>
  <si>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</si>
  <si>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</si>
  <si>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</si>
  <si>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</si>
  <si>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</si>
  <si>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</si>
  <si>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</si>
  <si>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</si>
  <si>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</si>
  <si>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</si>
  <si>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</si>
  <si>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</si>
  <si>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</si>
  <si>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</si>
  <si>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</si>
  <si>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</si>
  <si>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</si>
  <si>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</si>
  <si>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</si>
  <si>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</si>
  <si>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</si>
  <si>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</si>
  <si>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</si>
  <si>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</si>
  <si>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</si>
  <si>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</si>
  <si>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</si>
  <si>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</si>
  <si>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</si>
  <si>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</si>
  <si>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</si>
  <si>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</si>
  <si>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</si>
  <si>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</si>
  <si>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</si>
  <si>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</si>
  <si>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</si>
  <si>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</si>
  <si>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</si>
  <si>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</si>
  <si>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</si>
  <si>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</si>
  <si>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</si>
  <si>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</si>
  <si>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</si>
  <si>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</si>
  <si>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</si>
  <si>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</si>
  <si>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</si>
  <si>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</si>
  <si>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</si>
  <si>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</si>
  <si>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</si>
  <si>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</si>
  <si>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</si>
  <si>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</si>
  <si>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</si>
  <si>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</si>
  <si>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</si>
  <si>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</si>
  <si>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</si>
  <si>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</si>
  <si>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</si>
  <si>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</si>
  <si>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</si>
  <si>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</si>
  <si>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</si>
  <si>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</si>
  <si>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</si>
  <si>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</si>
  <si>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</si>
  <si>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</si>
  <si>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</si>
  <si>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</si>
  <si>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</si>
  <si>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</si>
  <si>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</si>
  <si>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</si>
  <si>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</si>
  <si>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</si>
  <si>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</si>
  <si>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</si>
  <si>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</si>
  <si>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</si>
  <si>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</si>
  <si>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</si>
  <si>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</si>
  <si>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</si>
  <si>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</si>
  <si>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</si>
  <si>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</si>
  <si>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</si>
  <si>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</si>
  <si>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</si>
  <si>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</si>
  <si>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</si>
  <si>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</si>
  <si>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</si>
  <si>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</si>
  <si>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</si>
  <si>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</si>
  <si>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</si>
  <si>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</si>
  <si>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</si>
  <si>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</si>
  <si>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</si>
  <si>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</si>
  <si>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</si>
  <si>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</si>
  <si>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</si>
  <si>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</si>
  <si>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</si>
  <si>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</si>
  <si>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</si>
  <si>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</si>
  <si>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</si>
  <si>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</si>
  <si>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</si>
  <si>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</si>
  <si>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</si>
  <si>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</si>
  <si>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</si>
  <si>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</si>
  <si>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</si>
  <si>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</si>
  <si>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</si>
  <si>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</si>
  <si>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</si>
  <si>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</si>
  <si>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</si>
  <si>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</si>
  <si>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</si>
  <si>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</si>
  <si>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</si>
  <si>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</si>
  <si>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</si>
  <si>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</si>
  <si>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</si>
  <si>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</si>
  <si>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</si>
  <si>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</si>
  <si>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</si>
  <si>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</si>
  <si>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</si>
  <si>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</si>
  <si>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</si>
  <si>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</si>
  <si>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</si>
  <si>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</si>
  <si>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</si>
  <si>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</si>
  <si>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</si>
  <si>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</si>
  <si>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</si>
  <si>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</si>
  <si>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</si>
  <si>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</si>
  <si>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</si>
  <si>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</si>
  <si>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</si>
  <si>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</si>
  <si>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</si>
  <si>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</si>
  <si>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</si>
  <si>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</si>
  <si>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</si>
  <si>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</si>
  <si>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</si>
  <si>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</si>
  <si>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</si>
  <si>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</si>
  <si>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</si>
  <si>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</si>
  <si>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</si>
  <si>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</si>
  <si>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</si>
  <si>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</si>
  <si>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</si>
  <si>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</si>
  <si>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</si>
  <si>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</si>
  <si>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</si>
  <si>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</si>
  <si>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</si>
  <si>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</si>
  <si>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</si>
  <si>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</si>
  <si>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</si>
  <si>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</si>
  <si>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</si>
  <si>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</si>
  <si>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</si>
  <si>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</si>
  <si>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</si>
  <si>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</si>
  <si>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</si>
  <si>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</si>
  <si>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</si>
  <si>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</si>
  <si>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</si>
  <si>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</si>
  <si>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</si>
  <si>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</si>
  <si>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</si>
  <si>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</si>
  <si>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</si>
  <si>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</si>
  <si>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</si>
  <si>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</si>
  <si>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</si>
  <si>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</si>
  <si>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</si>
  <si>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</si>
  <si>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</si>
  <si>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</si>
  <si>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</si>
  <si>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</si>
  <si>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</si>
  <si>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</si>
  <si>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</si>
  <si>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</si>
  <si>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</si>
  <si>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</si>
  <si>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</si>
  <si>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</si>
  <si>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</si>
  <si>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</si>
  <si>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</si>
  <si>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</si>
  <si>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</si>
  <si>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</si>
  <si>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</si>
  <si>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</si>
  <si>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</si>
  <si>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</si>
  <si>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</si>
  <si>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</si>
  <si>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</si>
  <si>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</si>
  <si>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</si>
  <si>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</si>
  <si>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</si>
  <si>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</si>
  <si>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</si>
  <si>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</si>
  <si>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</si>
  <si>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</si>
  <si>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</si>
  <si>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</si>
  <si>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</si>
  <si>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</si>
  <si>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</si>
  <si>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</si>
  <si>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</si>
  <si>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</si>
  <si>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</si>
  <si>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</si>
  <si>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</si>
  <si>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</si>
  <si>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</si>
  <si>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</si>
  <si>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</si>
  <si>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</si>
  <si>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</si>
  <si>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</si>
  <si>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</si>
  <si>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</si>
  <si>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</si>
  <si>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</si>
  <si>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</si>
  <si>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</si>
  <si>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</si>
  <si>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</si>
  <si>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</si>
  <si>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</si>
  <si>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</si>
  <si>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</si>
  <si>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</si>
  <si>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</si>
  <si>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</si>
  <si>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</si>
  <si>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</si>
  <si>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</si>
  <si>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</si>
  <si>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</si>
  <si>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</si>
  <si>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</si>
  <si>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</si>
  <si>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</si>
  <si>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</si>
  <si>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</si>
  <si>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</si>
  <si>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</si>
  <si>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</si>
  <si>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</si>
  <si>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</si>
  <si>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</si>
  <si>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</si>
  <si>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</si>
  <si>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</si>
  <si>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</si>
  <si>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</si>
  <si>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</si>
  <si>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</si>
  <si>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</si>
  <si>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</si>
  <si>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</si>
  <si>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</si>
  <si>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</si>
  <si>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</si>
  <si>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</si>
  <si>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</si>
  <si>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</si>
  <si>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</si>
  <si>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</si>
  <si>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</si>
  <si>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</si>
  <si>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</si>
  <si>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</si>
  <si>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</si>
  <si>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</si>
  <si>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</si>
  <si>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</si>
  <si>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</si>
  <si>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</si>
  <si>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</si>
  <si>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</si>
  <si>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</si>
  <si>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</si>
  <si>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</si>
  <si>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</si>
  <si>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</si>
  <si>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</si>
  <si>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</si>
  <si>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</si>
  <si>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</si>
  <si>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</si>
  <si>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</si>
  <si>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</si>
  <si>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</si>
  <si>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</si>
  <si>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</si>
  <si>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</si>
  <si>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</si>
  <si>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</si>
  <si>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</si>
  <si>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</si>
  <si>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</si>
  <si>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</si>
  <si>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</si>
  <si>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</si>
  <si>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</si>
  <si>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</si>
  <si>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</si>
  <si>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</si>
  <si>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</si>
  <si>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</si>
  <si>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</si>
  <si>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</si>
  <si>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</si>
  <si>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</si>
  <si>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</si>
  <si>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</si>
  <si>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</si>
  <si>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</si>
  <si>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</si>
  <si>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</si>
  <si>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</si>
  <si>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</si>
  <si>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</si>
  <si>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</si>
  <si>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</si>
  <si>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</si>
  <si>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</si>
  <si>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</si>
  <si>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</si>
  <si>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</si>
  <si>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</si>
  <si>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</si>
  <si>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</si>
  <si>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</si>
  <si>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</si>
  <si>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</si>
  <si>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</si>
  <si>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</si>
  <si>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</si>
  <si>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</si>
  <si>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</si>
  <si>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</si>
  <si>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</si>
  <si>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</si>
  <si>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</si>
  <si>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</si>
  <si>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</si>
  <si>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</si>
  <si>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</si>
  <si>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</si>
  <si>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</si>
  <si>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</si>
  <si>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</si>
  <si>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</si>
  <si>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</si>
  <si>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</si>
  <si>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</si>
  <si>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</si>
  <si>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</si>
  <si>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</si>
  <si>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</si>
  <si>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</si>
  <si>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</si>
  <si>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</si>
  <si>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</si>
  <si>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</si>
  <si>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</si>
  <si>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</si>
  <si>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</si>
  <si>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</si>
  <si>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</si>
  <si>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</si>
  <si>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</si>
  <si>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</si>
  <si>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</si>
  <si>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</si>
  <si>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</si>
  <si>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</si>
  <si>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</si>
  <si>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</si>
  <si>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</si>
  <si>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</si>
  <si>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</si>
  <si>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</si>
  <si>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</si>
  <si>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</si>
  <si>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</si>
  <si>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</si>
  <si>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</si>
  <si>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</si>
  <si>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</si>
  <si>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</si>
  <si>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</si>
  <si>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</si>
  <si>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</si>
  <si>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</si>
  <si>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</si>
  <si>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</si>
  <si>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</si>
  <si>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</si>
  <si>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</si>
  <si>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</si>
  <si>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</si>
  <si>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</si>
  <si>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</si>
  <si>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</si>
  <si>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</si>
  <si>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</si>
  <si>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</si>
  <si>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</si>
  <si>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</si>
  <si>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</si>
  <si>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</si>
  <si>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</si>
  <si>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</si>
  <si>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</si>
  <si>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</si>
  <si>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</si>
  <si>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</si>
  <si>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</si>
  <si>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</si>
  <si>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</si>
  <si>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</si>
  <si>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</si>
  <si>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</si>
  <si>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</si>
  <si>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</si>
  <si>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</si>
  <si>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</si>
  <si>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</si>
  <si>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</si>
  <si>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</si>
  <si>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</si>
  <si>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</si>
  <si>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</si>
  <si>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</si>
  <si>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</si>
  <si>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</si>
  <si>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</si>
  <si>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</si>
  <si>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</si>
  <si>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</si>
  <si>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</si>
  <si>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</si>
  <si>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</si>
  <si>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</si>
  <si>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</si>
  <si>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</si>
  <si>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</si>
  <si>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</si>
  <si>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</si>
  <si>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</si>
  <si>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</si>
  <si>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</si>
  <si>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</si>
  <si>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</si>
  <si>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</si>
  <si>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</si>
  <si>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</si>
  <si>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</si>
  <si>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</si>
  <si>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</si>
  <si>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</si>
  <si>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</si>
  <si>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</si>
  <si>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</si>
  <si>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</si>
  <si>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</si>
  <si>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</si>
  <si>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</si>
  <si>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</si>
  <si>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</si>
  <si>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</si>
  <si>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</si>
  <si>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</si>
  <si>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</si>
  <si>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</si>
  <si>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</si>
  <si>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</si>
  <si>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</si>
  <si>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</si>
  <si>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</si>
  <si>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</si>
  <si>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</si>
  <si>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</si>
  <si>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</si>
  <si>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</si>
  <si>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</si>
  <si>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</si>
  <si>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</si>
  <si>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</si>
  <si>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</si>
  <si>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</si>
  <si>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</si>
  <si>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</si>
  <si>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</si>
  <si>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</si>
  <si>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</si>
  <si>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</si>
  <si>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</si>
  <si>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</si>
  <si>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</si>
  <si>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</si>
  <si>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</si>
  <si>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</si>
  <si>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</si>
  <si>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</si>
  <si>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</si>
  <si>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</si>
  <si>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</si>
  <si>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</si>
  <si>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</si>
  <si>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</si>
  <si>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</si>
  <si>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</si>
  <si>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</si>
  <si>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</si>
  <si>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</si>
  <si>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</si>
  <si>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</si>
  <si>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</si>
  <si>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</si>
  <si>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</si>
  <si>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</si>
  <si>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</si>
  <si>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</si>
  <si>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</si>
  <si>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</si>
  <si>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</si>
  <si>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</si>
  <si>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</si>
  <si>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</si>
  <si>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</si>
  <si>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</si>
  <si>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</si>
  <si>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</si>
  <si>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</si>
  <si>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</si>
  <si>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</si>
  <si>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</si>
  <si>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</si>
  <si>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</si>
  <si>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</si>
  <si>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</si>
  <si>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</si>
  <si>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</si>
  <si>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</si>
  <si>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</si>
  <si>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</si>
  <si>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</si>
  <si>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</si>
  <si>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</si>
  <si>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</si>
  <si>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</si>
  <si>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</si>
  <si>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</si>
  <si>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</si>
  <si>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</si>
  <si>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</si>
  <si>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</si>
  <si>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</si>
  <si>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</si>
  <si>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</si>
  <si>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</si>
  <si>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</si>
  <si>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</si>
  <si>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</si>
  <si>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</si>
  <si>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</si>
  <si>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</si>
  <si>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</si>
  <si>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</si>
  <si>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</si>
  <si>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</si>
  <si>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</si>
  <si>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</si>
  <si>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</si>
  <si>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</si>
  <si>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</si>
  <si>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</si>
  <si>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</si>
  <si>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</si>
  <si>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</si>
  <si>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</si>
  <si>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</si>
  <si>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</si>
  <si>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</si>
  <si>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</si>
  <si>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</si>
  <si>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</si>
  <si>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</si>
  <si>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</si>
  <si>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</si>
  <si>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</si>
  <si>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</si>
  <si>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</si>
  <si>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</si>
  <si>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</si>
  <si>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</si>
  <si>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</si>
  <si>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</si>
  <si>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</si>
  <si>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</si>
  <si>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</si>
  <si>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</si>
  <si>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</si>
  <si>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</si>
  <si>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</si>
  <si>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</si>
  <si>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</si>
  <si>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</si>
  <si>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</si>
  <si>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</si>
  <si>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</si>
  <si>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</si>
  <si>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</si>
  <si>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</si>
  <si>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</si>
  <si>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</si>
  <si>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</si>
  <si>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</si>
  <si>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</si>
  <si>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</si>
  <si>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</si>
  <si>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</si>
  <si>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</si>
  <si>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</si>
  <si>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</si>
  <si>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</si>
  <si>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</si>
  <si>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</si>
  <si>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</si>
  <si>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</si>
  <si>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</si>
  <si>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</si>
  <si>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</si>
  <si>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</si>
  <si>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</si>
  <si>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</si>
  <si>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</si>
  <si>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</si>
  <si>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</si>
  <si>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</si>
  <si>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</si>
  <si>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</si>
  <si>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</si>
  <si>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</si>
  <si>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</si>
  <si>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</si>
  <si>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</si>
  <si>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</si>
  <si>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</si>
  <si>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</si>
  <si>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</si>
  <si>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</si>
  <si>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</si>
  <si>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</si>
  <si>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</si>
  <si>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</si>
  <si>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</si>
  <si>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</si>
  <si>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</si>
  <si>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</si>
  <si>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</si>
  <si>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</si>
  <si>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</si>
  <si>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</si>
  <si>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</si>
  <si>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</si>
  <si>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</si>
  <si>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</si>
  <si>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</si>
  <si>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</si>
  <si>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</si>
  <si>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</si>
  <si>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</si>
  <si>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</si>
  <si>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</si>
  <si>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</si>
  <si>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</si>
  <si>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</si>
  <si>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</si>
  <si>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</si>
  <si>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</si>
  <si>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</si>
  <si>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</si>
  <si>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</si>
  <si>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</si>
  <si>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</si>
  <si>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</si>
  <si>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</si>
  <si>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</si>
  <si>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</si>
  <si>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</si>
  <si>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</si>
  <si>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</si>
  <si>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</si>
  <si>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</si>
  <si>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</si>
  <si>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</si>
  <si>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</si>
  <si>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</si>
  <si>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</si>
  <si>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</si>
  <si>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</si>
  <si>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</si>
  <si>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</si>
  <si>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</si>
  <si>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</si>
  <si>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</si>
  <si>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</si>
  <si>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</si>
  <si>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</si>
  <si>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</si>
  <si>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</si>
  <si>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</si>
  <si>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</si>
  <si>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</si>
  <si>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</si>
  <si>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</si>
  <si>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</si>
  <si>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</si>
  <si>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</si>
  <si>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</si>
  <si>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</si>
  <si>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</si>
  <si>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</si>
  <si>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</si>
  <si>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</si>
  <si>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</si>
  <si>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</si>
  <si>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</si>
  <si>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</si>
  <si>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</si>
  <si>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</si>
  <si>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</si>
  <si>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</si>
  <si>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</si>
  <si>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</si>
  <si>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</si>
  <si>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</si>
  <si>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</si>
  <si>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</si>
  <si>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</si>
  <si>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</si>
  <si>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</si>
  <si>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</si>
  <si>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</si>
  <si>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</si>
  <si>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</si>
  <si>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</si>
  <si>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</si>
  <si>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</si>
  <si>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</si>
  <si>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</si>
  <si>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</si>
  <si>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</si>
  <si>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</si>
  <si>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</si>
  <si>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</si>
  <si>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</si>
  <si>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</si>
  <si>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</si>
  <si>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</si>
  <si>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</si>
  <si>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</si>
  <si>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</si>
  <si>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</si>
  <si>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</si>
  <si>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</si>
  <si>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</si>
  <si>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</si>
  <si>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</si>
  <si>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</si>
  <si>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</si>
  <si>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</si>
  <si>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</si>
  <si>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</si>
  <si>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</si>
  <si>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</si>
  <si>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</si>
  <si>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</si>
  <si>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</si>
  <si>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</si>
  <si>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</si>
  <si>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</si>
  <si>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</si>
  <si>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</si>
  <si>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</si>
  <si>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</si>
  <si>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</si>
  <si>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</si>
  <si>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</si>
  <si>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</si>
  <si>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</si>
  <si>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</si>
  <si>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</si>
  <si>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</si>
  <si>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</si>
  <si>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</si>
  <si>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</si>
  <si>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</si>
  <si>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</si>
  <si>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</si>
  <si>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</si>
  <si>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</si>
  <si>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</si>
  <si>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</si>
  <si>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</si>
  <si>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</si>
  <si>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</si>
  <si>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</si>
  <si>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</si>
  <si>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</si>
  <si>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</si>
  <si>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</si>
  <si>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</si>
  <si>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</si>
  <si>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</si>
  <si>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</si>
  <si>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</si>
  <si>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</si>
  <si>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</si>
  <si>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</si>
  <si>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</si>
  <si>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</si>
  <si>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</si>
  <si>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</si>
  <si>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</si>
  <si>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</si>
  <si>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</si>
  <si>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</si>
  <si>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</si>
  <si>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</si>
  <si>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</si>
  <si>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</si>
  <si>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</si>
  <si>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</si>
  <si>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</si>
  <si>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</si>
  <si>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</si>
  <si>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</si>
  <si>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</si>
  <si>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</si>
  <si>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</si>
  <si>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</si>
  <si>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</si>
  <si>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</si>
  <si>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</si>
  <si>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</si>
  <si>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</si>
  <si>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</si>
  <si>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</si>
  <si>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</si>
  <si>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</si>
  <si>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</si>
  <si>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</si>
  <si>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</si>
  <si>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</si>
  <si>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</si>
  <si>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</si>
  <si>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</si>
  <si>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</si>
  <si>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</si>
  <si>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</si>
  <si>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</si>
  <si>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</si>
  <si>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</si>
  <si>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</si>
  <si>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</si>
  <si>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</si>
  <si>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</si>
  <si>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</si>
  <si>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</si>
  <si>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</si>
  <si>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</si>
  <si>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</si>
  <si>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</si>
  <si>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</si>
  <si>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</si>
  <si>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</si>
  <si>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</si>
  <si>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</si>
  <si>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</si>
  <si>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</si>
  <si>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</si>
  <si>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</si>
  <si>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</si>
  <si>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</si>
  <si>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</si>
  <si>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</si>
  <si>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</si>
  <si>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</si>
  <si>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</si>
  <si>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</si>
  <si>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</si>
  <si>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</si>
  <si>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</si>
  <si>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</si>
  <si>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</si>
  <si>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</si>
  <si>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</si>
  <si>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</si>
  <si>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</si>
  <si>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</si>
  <si>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</si>
  <si>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</si>
  <si>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</si>
  <si>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</si>
  <si>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</si>
  <si>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</si>
  <si>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</si>
  <si>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</si>
  <si>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</si>
  <si>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</si>
  <si>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</si>
  <si>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</si>
  <si>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</si>
  <si>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</si>
  <si>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</si>
  <si>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</si>
  <si>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</si>
  <si>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</si>
  <si>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</si>
  <si>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</si>
  <si>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</si>
  <si>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</si>
  <si>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</si>
  <si>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</si>
  <si>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</si>
  <si>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</si>
  <si>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</si>
  <si>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</si>
  <si>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</si>
  <si>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</si>
  <si>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</si>
  <si>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</si>
  <si>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</si>
  <si>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</si>
  <si>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</si>
  <si>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</si>
  <si>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</si>
  <si>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</si>
  <si>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</si>
  <si>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</si>
  <si>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</si>
  <si>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</si>
  <si>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</si>
  <si>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</si>
  <si>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</si>
  <si>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</si>
  <si>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</si>
  <si>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</si>
  <si>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</si>
  <si>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</si>
  <si>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</si>
  <si>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</si>
  <si>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</si>
  <si>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</si>
  <si>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</si>
  <si>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</si>
  <si>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</si>
  <si>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</si>
  <si>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</si>
  <si>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</si>
  <si>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</si>
  <si>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</si>
  <si>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</si>
  <si>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</si>
  <si>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</si>
  <si>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</si>
  <si>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</si>
  <si>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</si>
  <si>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</si>
  <si>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</si>
  <si>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</si>
  <si>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</si>
  <si>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</si>
  <si>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</si>
  <si>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</si>
  <si>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</si>
  <si>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</si>
  <si>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</si>
  <si>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</si>
  <si>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</si>
  <si>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</si>
  <si>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</si>
  <si>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</si>
  <si>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</si>
  <si>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</si>
  <si>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</si>
  <si>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</si>
  <si>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</si>
  <si>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</si>
  <si>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</si>
  <si>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</si>
  <si>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</si>
  <si>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</si>
  <si>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</si>
  <si>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</si>
  <si>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</si>
  <si>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</si>
  <si>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</si>
  <si>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</si>
  <si>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</si>
  <si>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</si>
  <si>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</si>
  <si>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</si>
  <si>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</si>
  <si>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</si>
  <si>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</si>
  <si>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</si>
  <si>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</si>
  <si>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</si>
  <si>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</si>
  <si>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</si>
  <si>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</si>
  <si>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</si>
  <si>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</si>
  <si>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</si>
  <si>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</si>
  <si>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</si>
  <si>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</si>
  <si>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</si>
  <si>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</si>
  <si>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</si>
  <si>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</si>
  <si>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</si>
  <si>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</si>
  <si>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</si>
  <si>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</si>
  <si>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</si>
  <si>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</si>
  <si>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</si>
  <si>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</si>
  <si>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</si>
  <si>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</si>
  <si>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</si>
  <si>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</si>
  <si>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</si>
  <si>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</si>
  <si>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</si>
  <si>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</si>
  <si>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</si>
  <si>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</si>
  <si>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</si>
  <si>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</si>
  <si>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</si>
  <si>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</si>
  <si>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</si>
  <si>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</si>
  <si>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</si>
  <si>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</si>
  <si>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</si>
  <si>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</si>
  <si>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</si>
  <si>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</si>
  <si>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</si>
  <si>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</si>
  <si>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</si>
  <si>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</si>
  <si>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</si>
  <si>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</si>
  <si>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</si>
  <si>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</si>
  <si>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</si>
  <si>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</si>
  <si>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</si>
  <si>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</si>
  <si>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</si>
  <si>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</si>
  <si>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</si>
  <si>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</si>
  <si>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</si>
  <si>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</si>
  <si>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</si>
  <si>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</si>
  <si>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</si>
  <si>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</si>
  <si>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</si>
  <si>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</si>
  <si>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</si>
  <si>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</si>
  <si>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</si>
  <si>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</si>
  <si>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</si>
  <si>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</si>
  <si>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</si>
  <si>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</si>
  <si>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</si>
  <si>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</si>
  <si>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</si>
  <si>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</si>
  <si>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</si>
  <si>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</si>
  <si>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</si>
  <si>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</si>
  <si>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</si>
  <si>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</si>
  <si>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</si>
  <si>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</si>
  <si>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</si>
  <si>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</si>
  <si>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</si>
  <si>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</si>
  <si>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</si>
  <si>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</si>
  <si>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</si>
  <si>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</si>
  <si>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</si>
  <si>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</si>
  <si>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</si>
  <si>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</si>
  <si>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</si>
  <si>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</si>
  <si>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</si>
  <si>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</si>
  <si>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</si>
  <si>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</si>
  <si>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</si>
  <si>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</si>
  <si>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</si>
  <si>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</si>
  <si>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</si>
  <si>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</si>
  <si>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</si>
  <si>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</si>
  <si>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</si>
  <si>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</si>
  <si>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</si>
  <si>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</si>
  <si>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</si>
  <si>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</si>
  <si>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</si>
  <si>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</si>
  <si>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</si>
  <si>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</si>
  <si>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</si>
  <si>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</si>
  <si>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</si>
  <si>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</si>
  <si>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</si>
  <si>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</si>
  <si>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</si>
  <si>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</si>
  <si>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</si>
  <si>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</si>
  <si>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</si>
  <si>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</si>
  <si>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</si>
  <si>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</si>
  <si>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</si>
  <si>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</si>
  <si>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</si>
  <si>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</si>
  <si>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</si>
  <si>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</si>
  <si>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</si>
  <si>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</si>
  <si>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</si>
  <si>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</si>
  <si>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</si>
  <si>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</si>
  <si>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</si>
  <si>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</si>
  <si>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</si>
  <si>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</si>
  <si>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</si>
  <si>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</si>
  <si>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</si>
  <si>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</si>
  <si>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</si>
  <si>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</si>
  <si>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</si>
  <si>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</si>
  <si>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</si>
  <si>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</si>
  <si>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</si>
  <si>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</si>
  <si>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</si>
  <si>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</si>
  <si>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</si>
  <si>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</si>
  <si>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</si>
  <si>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</si>
  <si>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</si>
  <si>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</si>
  <si>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</si>
  <si>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</si>
  <si>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</si>
  <si>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</si>
  <si>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</si>
  <si>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</si>
  <si>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</si>
  <si>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</si>
  <si>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</si>
  <si>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</si>
  <si>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</si>
  <si>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</si>
  <si>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</si>
  <si>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</si>
  <si>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</si>
  <si>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</si>
  <si>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</si>
  <si>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</si>
  <si>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</si>
  <si>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</si>
  <si>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</si>
  <si>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</si>
  <si>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</si>
  <si>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</si>
  <si>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</si>
  <si>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</si>
  <si>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</si>
  <si>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</si>
  <si>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</si>
  <si>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</si>
  <si>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</si>
  <si>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</si>
  <si>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</si>
  <si>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</si>
  <si>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</si>
  <si>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</si>
  <si>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</si>
  <si>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</si>
  <si>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</si>
  <si>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</si>
  <si>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</si>
  <si>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</si>
  <si>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</si>
  <si>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</si>
  <si>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</si>
  <si>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</si>
  <si>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</si>
  <si>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</si>
  <si>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</si>
  <si>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</si>
  <si>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</si>
  <si>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</si>
  <si>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</si>
  <si>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</si>
  <si>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</si>
  <si>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</si>
  <si>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</si>
  <si>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</si>
  <si>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</si>
  <si>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</si>
  <si>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</si>
  <si>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</si>
  <si>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</si>
  <si>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</si>
  <si>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</si>
  <si>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</si>
  <si>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</si>
  <si>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</si>
  <si>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</si>
  <si>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</si>
  <si>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</si>
  <si>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</si>
  <si>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</si>
  <si>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</si>
  <si>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</si>
  <si>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</si>
  <si>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</si>
  <si>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</si>
  <si>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</si>
  <si>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</si>
  <si>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</si>
  <si>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</si>
  <si>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</si>
  <si>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</si>
  <si>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</si>
  <si>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</si>
  <si>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</si>
  <si>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</si>
  <si>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</si>
  <si>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</si>
  <si>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</si>
  <si>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</si>
  <si>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</si>
  <si>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</si>
  <si>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</si>
  <si>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</si>
  <si>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</si>
  <si>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</si>
  <si>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</si>
  <si>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</si>
  <si>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</si>
  <si>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</si>
  <si>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</si>
  <si>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</si>
  <si>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</si>
  <si>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</si>
  <si>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</si>
  <si>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</si>
  <si>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</si>
  <si>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</si>
  <si>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</si>
  <si>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</si>
  <si>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</si>
  <si>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</si>
  <si>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</si>
  <si>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</si>
  <si>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</si>
  <si>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</si>
  <si>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</si>
  <si>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</si>
  <si>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</si>
  <si>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</si>
  <si>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</si>
  <si>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</si>
  <si>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</si>
  <si>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</si>
  <si>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</si>
  <si>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</si>
  <si>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</si>
  <si>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</si>
  <si>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</si>
  <si>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</si>
  <si>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</si>
  <si>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</si>
  <si>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</si>
  <si>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</si>
  <si>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</si>
  <si>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</si>
  <si>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</si>
  <si>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</si>
  <si>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</si>
  <si>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</si>
  <si>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</si>
  <si>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</si>
  <si>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</si>
  <si>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</si>
  <si>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</si>
  <si>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</si>
  <si>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</si>
  <si>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</si>
  <si>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</si>
  <si>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</si>
  <si>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</si>
  <si>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</si>
  <si>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</si>
  <si>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</si>
  <si>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</si>
  <si>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</si>
  <si>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</si>
  <si>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</si>
  <si>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</si>
  <si>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</si>
  <si>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</si>
  <si>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</si>
  <si>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</si>
  <si>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</si>
  <si>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</si>
  <si>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</si>
  <si>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</si>
  <si>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</si>
  <si>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</si>
  <si>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</si>
  <si>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</si>
  <si>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</si>
  <si>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</si>
  <si>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</si>
  <si>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</si>
  <si>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</si>
  <si>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</si>
  <si>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</si>
  <si>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</si>
  <si>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</si>
  <si>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</si>
  <si>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</si>
  <si>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</si>
  <si>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</si>
  <si>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</si>
  <si>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</si>
  <si>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</si>
  <si>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</si>
  <si>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</si>
  <si>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</si>
  <si>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</si>
  <si>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</si>
  <si>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</si>
  <si>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</si>
  <si>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</si>
  <si>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</si>
  <si>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</si>
  <si>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</si>
  <si>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</si>
  <si>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</si>
  <si>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</si>
  <si>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</si>
  <si>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</si>
  <si>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</si>
  <si>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</si>
  <si>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</si>
  <si>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</si>
  <si>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</si>
  <si>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</si>
  <si>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</si>
  <si>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</si>
  <si>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</si>
  <si>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</si>
  <si>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</si>
  <si>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</si>
  <si>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</si>
  <si>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</si>
  <si>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</si>
  <si>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</si>
  <si>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</si>
  <si>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</si>
  <si>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</si>
  <si>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</si>
  <si>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</si>
  <si>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</si>
  <si>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</si>
  <si>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</si>
  <si>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</si>
  <si>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</si>
  <si>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</si>
  <si>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</si>
  <si>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</si>
  <si>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</si>
  <si>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</si>
  <si>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</si>
  <si>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</si>
  <si>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</si>
  <si>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</si>
  <si>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</si>
  <si>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</si>
  <si>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</si>
  <si>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</si>
  <si>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</si>
  <si>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</si>
  <si>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</si>
  <si>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</si>
  <si>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</si>
  <si>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</si>
  <si>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</si>
  <si>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</si>
  <si>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</si>
  <si>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</si>
  <si>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</si>
  <si>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</si>
  <si>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</si>
  <si>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</si>
  <si>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</si>
  <si>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</si>
  <si>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</si>
  <si>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</si>
  <si>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</si>
  <si>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</si>
  <si>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</si>
  <si>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</si>
  <si>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</si>
  <si>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</si>
  <si>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</si>
  <si>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</si>
  <si>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</si>
  <si>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</si>
  <si>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</si>
  <si>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</si>
  <si>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</si>
  <si>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</si>
  <si>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</si>
  <si>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</si>
  <si>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</si>
  <si>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</si>
  <si>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</si>
  <si>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</si>
  <si>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</si>
  <si>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</si>
  <si>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</si>
  <si>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</si>
  <si>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</si>
  <si>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</si>
  <si>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</si>
  <si>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</si>
  <si>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</si>
  <si>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</si>
  <si>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</si>
  <si>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</si>
  <si>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</si>
  <si>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</si>
  <si>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</si>
  <si>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</si>
  <si>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</si>
  <si>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</si>
  <si>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</si>
  <si>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</si>
  <si>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</si>
  <si>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</si>
  <si>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</si>
  <si>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</si>
  <si>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</si>
  <si>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</si>
  <si>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</si>
  <si>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</si>
  <si>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</si>
  <si>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</si>
  <si>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</si>
  <si>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</si>
  <si>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</si>
  <si>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</si>
  <si>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</si>
  <si>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</si>
  <si>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</si>
  <si>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</si>
  <si>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</si>
  <si>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</si>
  <si>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</si>
  <si>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</si>
  <si>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</si>
  <si>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</si>
  <si>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</si>
  <si>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</si>
  <si>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</si>
  <si>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</si>
  <si>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</si>
  <si>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</si>
  <si>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</si>
  <si>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</si>
  <si>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</si>
  <si>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</si>
  <si>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</si>
  <si>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</si>
  <si>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</si>
  <si>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</si>
  <si>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</si>
  <si>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</si>
  <si>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</si>
  <si>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</si>
  <si>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</si>
  <si>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</si>
  <si>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</si>
  <si>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</si>
  <si>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</si>
  <si>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</si>
  <si>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</si>
  <si>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</si>
  <si>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</si>
  <si>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</si>
  <si>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</si>
  <si>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</si>
  <si>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</si>
  <si>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</si>
  <si>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</si>
  <si>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</si>
  <si>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</si>
  <si>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</si>
  <si>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</si>
  <si>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</si>
  <si>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</si>
  <si>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</si>
  <si>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</si>
  <si>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</si>
  <si>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</si>
  <si>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</si>
  <si>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</si>
  <si>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</si>
  <si>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</si>
  <si>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</si>
  <si>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</si>
  <si>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</si>
  <si>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</si>
  <si>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</si>
  <si>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</si>
  <si>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</si>
  <si>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</si>
  <si>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</si>
  <si>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</si>
  <si>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</si>
  <si>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</si>
  <si>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</si>
  <si>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</si>
  <si>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</si>
  <si>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</si>
  <si>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</si>
  <si>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</si>
  <si>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</si>
  <si>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</si>
  <si>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</si>
  <si>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</si>
  <si>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</si>
  <si>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</si>
  <si>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</si>
  <si>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</si>
  <si>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</si>
  <si>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</si>
  <si>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</si>
  <si>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</si>
  <si>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</si>
  <si>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</si>
  <si>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</si>
  <si>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</si>
  <si>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</si>
  <si>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</si>
  <si>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</si>
  <si>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</si>
  <si>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</si>
  <si>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</si>
  <si>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</si>
  <si>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</si>
  <si>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</si>
  <si>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</si>
  <si>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</si>
  <si>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</si>
  <si>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</si>
  <si>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</si>
  <si>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</si>
  <si>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</si>
  <si>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</si>
  <si>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</si>
  <si>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</si>
  <si>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</si>
  <si>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</si>
  <si>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</si>
  <si>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</si>
  <si>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</si>
  <si>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</si>
  <si>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</si>
  <si>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</si>
  <si>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</si>
  <si>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</si>
  <si>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</si>
  <si>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</si>
  <si>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</si>
  <si>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</si>
  <si>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</si>
  <si>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</si>
  <si>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</si>
  <si>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</si>
  <si>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</si>
  <si>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</si>
  <si>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</si>
  <si>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</si>
  <si>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</si>
  <si>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</si>
  <si>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</si>
  <si>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</si>
  <si>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</si>
  <si>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</si>
  <si>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</si>
  <si>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</si>
  <si>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</si>
  <si>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</si>
  <si>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</si>
  <si>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</si>
  <si>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</si>
  <si>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</si>
  <si>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</si>
  <si>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</si>
  <si>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</si>
  <si>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</si>
  <si>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</si>
  <si>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</si>
  <si>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</si>
  <si>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</si>
  <si>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</si>
  <si>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</si>
  <si>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</si>
  <si>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</si>
  <si>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</si>
  <si>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</si>
  <si>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</si>
  <si>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</si>
  <si>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</si>
  <si>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</si>
  <si>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</si>
  <si>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</si>
  <si>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</si>
  <si>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</si>
  <si>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</si>
  <si>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</si>
  <si>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</si>
  <si>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</si>
  <si>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</si>
  <si>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</si>
  <si>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</si>
  <si>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</si>
  <si>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</si>
  <si>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</si>
  <si>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</si>
  <si>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</si>
  <si>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</si>
  <si>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</si>
  <si>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</si>
  <si>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</si>
  <si>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</si>
  <si>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</si>
  <si>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</si>
  <si>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</si>
  <si>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</si>
  <si>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</si>
  <si>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</si>
  <si>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</si>
  <si>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</si>
  <si>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</si>
  <si>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</si>
  <si>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</si>
  <si>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</si>
  <si>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</si>
  <si>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</si>
  <si>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</si>
  <si>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</si>
  <si>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</si>
  <si>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</si>
  <si>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</si>
  <si>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</si>
  <si>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</si>
  <si>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</si>
  <si>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</si>
  <si>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</si>
  <si>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</si>
  <si>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</si>
  <si>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</si>
  <si>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</si>
  <si>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</si>
  <si>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</si>
  <si>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</si>
  <si>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</si>
  <si>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</si>
  <si>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</si>
  <si>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</si>
  <si>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</si>
  <si>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</si>
  <si>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</si>
  <si>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</si>
  <si>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</si>
  <si>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</si>
  <si>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</si>
  <si>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</si>
  <si>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</si>
  <si>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</si>
  <si>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</si>
  <si>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</si>
  <si>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</si>
  <si>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</si>
  <si>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</si>
  <si>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</si>
  <si>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</si>
  <si>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</si>
  <si>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</si>
  <si>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</si>
  <si>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</si>
  <si>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</si>
  <si>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</si>
  <si>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</si>
  <si>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</si>
  <si>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</si>
  <si>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</si>
  <si>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</si>
  <si>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</si>
  <si>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</si>
  <si>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</si>
  <si>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</si>
  <si>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</si>
  <si>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</si>
  <si>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</si>
  <si>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</si>
  <si>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</si>
  <si>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</si>
  <si>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</si>
  <si>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</si>
  <si>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</si>
  <si>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</si>
  <si>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</si>
  <si>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</si>
  <si>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</si>
  <si>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</si>
  <si>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</si>
  <si>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</si>
  <si>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</si>
  <si>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</si>
  <si>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</si>
  <si>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</si>
  <si>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</si>
  <si>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</si>
  <si>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</si>
  <si>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</si>
  <si>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</si>
  <si>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</si>
  <si>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</si>
  <si>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</si>
  <si>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</si>
  <si>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</si>
  <si>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</si>
  <si>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</si>
  <si>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</si>
  <si>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</si>
  <si>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</si>
  <si>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</si>
  <si>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</si>
  <si>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</si>
  <si>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</si>
  <si>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</si>
  <si>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</si>
  <si>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</si>
  <si>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</si>
  <si>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</si>
  <si>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</si>
  <si>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</si>
  <si>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</si>
  <si>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</si>
  <si>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</si>
  <si>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</si>
  <si>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</si>
  <si>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</si>
  <si>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</si>
  <si>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</si>
  <si>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</si>
  <si>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</si>
  <si>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</si>
  <si>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</si>
  <si>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</si>
  <si>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</si>
  <si>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</si>
  <si>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</si>
  <si>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</si>
  <si>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</si>
  <si>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</si>
  <si>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</si>
  <si>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</si>
  <si>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</si>
  <si>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</si>
  <si>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</si>
  <si>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</si>
  <si>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</si>
  <si>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</si>
  <si>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</si>
  <si>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</si>
  <si>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</si>
  <si>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</si>
  <si>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</si>
  <si>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</si>
  <si>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</si>
  <si>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</si>
  <si>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</si>
  <si>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</si>
  <si>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</si>
  <si>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</si>
  <si>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</si>
  <si>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</si>
  <si>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</si>
  <si>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</si>
  <si>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</si>
  <si>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</si>
  <si>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</si>
  <si>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</si>
  <si>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</si>
  <si>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</si>
  <si>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</si>
  <si>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</si>
  <si>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</si>
  <si>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</si>
  <si>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</si>
  <si>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</si>
  <si>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</si>
  <si>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</si>
  <si>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</si>
  <si>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</si>
  <si>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</si>
  <si>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</si>
  <si>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</si>
  <si>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</si>
  <si>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</si>
  <si>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</si>
  <si>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</si>
  <si>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</si>
  <si>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</si>
  <si>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</si>
  <si>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</si>
  <si>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</si>
  <si>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</si>
  <si>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</si>
  <si>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</si>
  <si>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</si>
  <si>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</si>
  <si>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</si>
  <si>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</si>
  <si>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</si>
  <si>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</si>
  <si>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</si>
  <si>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</si>
  <si>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</si>
  <si>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</si>
  <si>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</si>
  <si>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</si>
  <si>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</si>
  <si>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</si>
  <si>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</si>
  <si>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</si>
  <si>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</si>
  <si>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</si>
  <si>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</si>
  <si>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</si>
  <si>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</si>
  <si>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</si>
  <si>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</si>
  <si>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</si>
  <si>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</si>
  <si>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</si>
  <si>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</si>
  <si>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</si>
  <si>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</si>
  <si>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</si>
  <si>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</si>
  <si>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</si>
  <si>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</si>
  <si>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</si>
  <si>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</si>
  <si>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</si>
  <si>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</si>
  <si>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</si>
  <si>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</si>
  <si>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</si>
  <si>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</si>
  <si>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</si>
  <si>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</si>
  <si>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</si>
  <si>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</si>
  <si>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</si>
  <si>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</si>
  <si>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</si>
  <si>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</si>
  <si>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</si>
  <si>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</si>
  <si>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</si>
  <si>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</si>
  <si>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</si>
  <si>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</si>
  <si>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</si>
  <si>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</si>
  <si>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</si>
  <si>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</si>
  <si>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</si>
  <si>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</si>
  <si>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</si>
  <si>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</si>
  <si>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</si>
  <si>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</si>
  <si>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</si>
  <si>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</si>
  <si>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</si>
  <si>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</si>
  <si>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</si>
  <si>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</si>
  <si>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</si>
  <si>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</si>
  <si>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</si>
  <si>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</si>
  <si>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</si>
  <si>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</si>
  <si>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</si>
  <si>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</si>
  <si>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</si>
  <si>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</si>
  <si>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</si>
  <si>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</si>
  <si>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</si>
  <si>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</si>
  <si>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</si>
  <si>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</si>
  <si>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</si>
  <si>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</si>
  <si>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</si>
  <si>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</si>
  <si>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</si>
  <si>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</si>
  <si>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</si>
  <si>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</si>
  <si>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</si>
  <si>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</si>
  <si>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</si>
  <si>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</si>
  <si>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</si>
  <si>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</si>
  <si>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</si>
  <si>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</si>
  <si>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</si>
  <si>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</si>
  <si>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</si>
  <si>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</si>
  <si>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</si>
  <si>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</si>
  <si>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</si>
  <si>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</si>
  <si>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</si>
  <si>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</si>
  <si>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</si>
  <si>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</si>
  <si>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</si>
  <si>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</si>
  <si>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</si>
  <si>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</si>
  <si>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</si>
  <si>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</si>
  <si>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</si>
  <si>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</si>
  <si>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</si>
  <si>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</si>
  <si>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</si>
  <si>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</si>
  <si>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</si>
  <si>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</si>
  <si>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</si>
  <si>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</si>
  <si>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</si>
  <si>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</si>
  <si>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</si>
  <si>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</si>
  <si>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</si>
  <si>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</si>
  <si>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</si>
  <si>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</si>
  <si>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</si>
  <si>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</si>
  <si>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</si>
  <si>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</si>
  <si>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</si>
  <si>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</si>
  <si>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</si>
  <si>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</si>
  <si>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</si>
  <si>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</si>
  <si>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</si>
  <si>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</si>
  <si>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</si>
  <si>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</si>
  <si>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</si>
  <si>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</si>
  <si>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</si>
  <si>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</si>
  <si>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</si>
  <si>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</si>
  <si>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</si>
  <si>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</si>
  <si>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</si>
  <si>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</si>
  <si>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</si>
  <si>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</si>
  <si>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</si>
  <si>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</si>
  <si>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</si>
  <si>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</si>
  <si>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</si>
  <si>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</si>
  <si>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</si>
  <si>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</si>
  <si>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</si>
  <si>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</si>
  <si>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</si>
  <si>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</si>
  <si>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</si>
  <si>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</si>
  <si>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</si>
  <si>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</si>
  <si>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</si>
  <si>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</si>
  <si>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</si>
  <si>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</si>
  <si>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</si>
  <si>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</si>
  <si>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</si>
  <si>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</si>
  <si>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</si>
  <si>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</si>
  <si>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</si>
  <si>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</si>
  <si>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</si>
  <si>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</si>
  <si>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</si>
  <si>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</si>
  <si>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</si>
  <si>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</si>
  <si>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</si>
  <si>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</si>
  <si>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</si>
  <si>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</si>
  <si>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</si>
  <si>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</si>
  <si>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</si>
  <si>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</si>
  <si>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</si>
  <si>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</si>
  <si>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</si>
  <si>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</si>
  <si>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</si>
  <si>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</si>
  <si>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</si>
  <si>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</si>
  <si>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</si>
  <si>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</si>
  <si>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</si>
  <si>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</si>
  <si>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</si>
  <si>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</si>
  <si>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</si>
  <si>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</si>
  <si>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</si>
  <si>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</si>
  <si>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</si>
  <si>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</si>
  <si>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</si>
  <si>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</si>
  <si>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</si>
  <si>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</si>
  <si>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</si>
  <si>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</si>
  <si>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</si>
  <si>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</si>
  <si>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</si>
  <si>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</si>
  <si>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</si>
  <si>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</si>
  <si>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</si>
  <si>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</si>
  <si>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</si>
  <si>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</si>
  <si>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</si>
  <si>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</si>
  <si>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</si>
  <si>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</si>
  <si>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</si>
  <si>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</si>
  <si>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</si>
  <si>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</si>
  <si>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</si>
  <si>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</si>
  <si>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</si>
  <si>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</si>
  <si>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</si>
  <si>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</si>
  <si>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</si>
  <si>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</si>
  <si>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</si>
  <si>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</si>
  <si>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</si>
  <si>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</si>
  <si>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</si>
  <si>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</si>
  <si>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</si>
  <si>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</si>
  <si>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</si>
  <si>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</si>
  <si>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</si>
  <si>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</si>
  <si>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</si>
  <si>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</si>
  <si>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</si>
  <si>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</si>
  <si>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</si>
  <si>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</si>
  <si>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</si>
  <si>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</si>
  <si>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</si>
  <si>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</si>
  <si>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</si>
  <si>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</si>
  <si>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</si>
  <si>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</si>
  <si>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</si>
  <si>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</si>
  <si>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</si>
  <si>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</si>
  <si>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</si>
  <si>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</si>
  <si>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</si>
  <si>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</si>
  <si>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</si>
  <si>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</si>
  <si>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</si>
  <si>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</si>
  <si>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</si>
  <si>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</si>
  <si>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</si>
  <si>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</si>
  <si>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</si>
  <si>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</si>
  <si>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</si>
  <si>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</si>
  <si>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</si>
  <si>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</si>
  <si>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</si>
  <si>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</si>
  <si>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</si>
  <si>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</si>
  <si>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</si>
  <si>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</si>
  <si>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</si>
  <si>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</si>
  <si>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</si>
  <si>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</si>
  <si>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</si>
  <si>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</si>
  <si>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</si>
  <si>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</si>
  <si>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</si>
  <si>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</si>
  <si>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</si>
  <si>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</si>
  <si>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</si>
  <si>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</si>
  <si>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</si>
  <si>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</si>
  <si>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</si>
  <si>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</si>
  <si>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</si>
  <si>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</si>
  <si>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</si>
  <si>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</si>
  <si>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</si>
  <si>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</si>
  <si>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</si>
  <si>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</si>
  <si>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</si>
  <si>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</si>
  <si>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</si>
  <si>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</si>
  <si>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</si>
  <si>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</si>
  <si>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</si>
  <si>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</si>
  <si>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</si>
  <si>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</si>
  <si>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</si>
  <si>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</si>
  <si>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</si>
  <si>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</si>
  <si>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</si>
  <si>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</si>
  <si>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</si>
  <si>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</si>
  <si>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</si>
  <si>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</si>
  <si>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</si>
  <si>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</si>
  <si>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</si>
  <si>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</si>
  <si>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</si>
  <si>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</si>
  <si>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</si>
  <si>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</si>
  <si>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</si>
  <si>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</si>
  <si>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</si>
  <si>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</si>
  <si>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</si>
  <si>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</si>
  <si>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</si>
  <si>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</si>
  <si>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</si>
  <si>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</si>
  <si>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</si>
  <si>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</si>
  <si>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</si>
  <si>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</si>
  <si>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</si>
  <si>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</si>
  <si>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</si>
  <si>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</si>
  <si>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</si>
  <si>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</si>
  <si>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</si>
  <si>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</si>
  <si>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</si>
  <si>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</si>
  <si>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</si>
  <si>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</si>
  <si>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</si>
  <si>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</si>
  <si>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</si>
  <si>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</si>
  <si>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</si>
  <si>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</si>
  <si>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</si>
  <si>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</si>
  <si>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</si>
  <si>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</si>
  <si>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</si>
  <si>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</si>
  <si>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</si>
  <si>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</si>
  <si>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</si>
  <si>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</si>
  <si>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</si>
  <si>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</si>
  <si>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</si>
  <si>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</si>
  <si>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</si>
  <si>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</si>
  <si>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</si>
  <si>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</si>
  <si>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</si>
  <si>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</si>
  <si>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</si>
  <si>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</si>
  <si>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</si>
  <si>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</si>
  <si>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</si>
  <si>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</si>
  <si>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</si>
  <si>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</si>
  <si>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</si>
  <si>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</si>
  <si>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</si>
  <si>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</si>
  <si>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</si>
  <si>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</si>
  <si>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</si>
  <si>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</si>
  <si>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</si>
  <si>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</si>
  <si>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</si>
  <si>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</si>
  <si>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</si>
  <si>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</si>
  <si>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</si>
  <si>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</si>
  <si>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</si>
  <si>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</si>
  <si>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</si>
  <si>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</si>
  <si>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</si>
  <si>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</si>
  <si>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</si>
  <si>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</si>
  <si>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</si>
  <si>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</si>
  <si>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</si>
  <si>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</si>
  <si>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</si>
  <si>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</si>
  <si>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</si>
  <si>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</si>
  <si>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</si>
  <si>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</si>
  <si>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</si>
  <si>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</si>
  <si>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</si>
  <si>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</si>
  <si>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</si>
  <si>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</si>
  <si>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</si>
  <si>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</si>
  <si>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</si>
  <si>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</si>
  <si>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</si>
  <si>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</si>
  <si>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</si>
  <si>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</si>
  <si>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</si>
  <si>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</si>
  <si>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</si>
  <si>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</si>
  <si>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</si>
  <si>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</si>
  <si>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</si>
  <si>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</si>
  <si>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</si>
  <si>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</si>
  <si>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</si>
  <si>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</si>
  <si>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</si>
  <si>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</si>
  <si>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</si>
  <si>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</si>
  <si>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</si>
  <si>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</si>
  <si>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</si>
  <si>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</si>
  <si>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</si>
  <si>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</si>
  <si>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</si>
  <si>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</si>
  <si>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</si>
  <si>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</si>
  <si>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</si>
  <si>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</si>
  <si>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</si>
  <si>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</si>
  <si>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</si>
  <si>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</si>
  <si>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</si>
  <si>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</si>
  <si>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</si>
  <si>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</si>
  <si>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</si>
  <si>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</si>
  <si>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</si>
  <si>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</si>
  <si>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</si>
  <si>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</si>
  <si>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</si>
  <si>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</si>
  <si>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</si>
  <si>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</si>
  <si>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</si>
  <si>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</si>
  <si>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</si>
  <si>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</si>
  <si>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</si>
  <si>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</si>
  <si>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</si>
  <si>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</si>
  <si>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</si>
  <si>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</si>
  <si>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</si>
  <si>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</si>
  <si>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</si>
  <si>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</si>
  <si>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</si>
  <si>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</si>
  <si>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</si>
  <si>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</si>
  <si>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</si>
  <si>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</si>
  <si>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</si>
  <si>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</si>
  <si>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</si>
  <si>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</si>
  <si>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</si>
  <si>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</si>
  <si>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</si>
  <si>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</si>
  <si>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</si>
  <si>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</si>
  <si>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</si>
  <si>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</si>
  <si>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</si>
  <si>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</si>
  <si>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</si>
  <si>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</si>
  <si>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</si>
  <si>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</si>
  <si>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</si>
  <si>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</si>
  <si>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</si>
  <si>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</si>
  <si>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</si>
  <si>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</si>
  <si>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</si>
  <si>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</si>
  <si>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</si>
  <si>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</si>
  <si>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</si>
  <si>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</si>
  <si>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</si>
  <si>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</si>
  <si>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</si>
  <si>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</si>
  <si>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</si>
  <si>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</si>
  <si>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</si>
  <si>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</si>
  <si>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</si>
  <si>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</si>
  <si>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</si>
  <si>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</si>
  <si>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</si>
  <si>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</si>
  <si>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</si>
  <si>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</si>
  <si>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</si>
  <si>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</si>
  <si>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</si>
  <si>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</si>
  <si>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</si>
  <si>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</si>
  <si>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</si>
  <si>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</si>
  <si>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</si>
  <si>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</si>
  <si>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</si>
  <si>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</si>
  <si>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</si>
  <si>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</si>
  <si>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</si>
  <si>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</si>
  <si>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</si>
  <si>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</si>
  <si>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</si>
  <si>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</si>
  <si>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</si>
  <si>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</si>
  <si>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</si>
  <si>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</si>
  <si>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</si>
  <si>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</si>
  <si>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</si>
  <si>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</si>
  <si>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</si>
  <si>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</si>
  <si>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</si>
  <si>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</si>
  <si>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</si>
  <si>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</si>
  <si>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</si>
  <si>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</si>
  <si>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</si>
  <si>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</si>
  <si>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</si>
  <si>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</si>
  <si>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</si>
  <si>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</si>
  <si>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</si>
  <si>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</si>
  <si>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</si>
  <si>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</si>
  <si>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</si>
  <si>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</si>
  <si>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</si>
  <si>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</si>
  <si>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</si>
  <si>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</si>
  <si>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</si>
  <si>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</si>
  <si>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</si>
  <si>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</si>
  <si>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</si>
  <si>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</si>
  <si>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</si>
  <si>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</si>
  <si>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</si>
  <si>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</si>
  <si>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</si>
  <si>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</si>
  <si>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</si>
  <si>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</si>
  <si>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</si>
  <si>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</si>
  <si>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</si>
  <si>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</si>
  <si>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</si>
  <si>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</si>
  <si>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</si>
  <si>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</si>
  <si>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</si>
  <si>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</si>
  <si>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</si>
  <si>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</si>
  <si>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</si>
  <si>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</si>
  <si>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</si>
  <si>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</si>
  <si>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</si>
  <si>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</si>
  <si>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</si>
  <si>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</si>
  <si>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</si>
  <si>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</si>
  <si>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</si>
  <si>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</si>
  <si>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</si>
  <si>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</si>
  <si>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</si>
  <si>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</si>
  <si>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</si>
  <si>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</si>
  <si>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</si>
  <si>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</si>
  <si>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</si>
  <si>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</si>
  <si>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</si>
  <si>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</si>
  <si>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</si>
  <si>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</si>
  <si>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</si>
  <si>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</si>
  <si>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</si>
  <si>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</si>
  <si>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</si>
  <si>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</si>
  <si>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</si>
  <si>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</si>
  <si>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</si>
  <si>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</si>
  <si>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</si>
  <si>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</si>
  <si>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</si>
  <si>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</si>
  <si>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</si>
  <si>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</si>
  <si>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</si>
  <si>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</si>
  <si>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</si>
  <si>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</si>
  <si>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</si>
  <si>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</si>
  <si>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</si>
  <si>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</si>
  <si>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</si>
  <si>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</si>
  <si>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</si>
  <si>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</si>
  <si>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</si>
  <si>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</si>
  <si>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</si>
  <si>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</si>
  <si>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</si>
  <si>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</si>
  <si>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</si>
  <si>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</si>
  <si>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</si>
  <si>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</si>
  <si>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</si>
  <si>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</si>
  <si>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</si>
  <si>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</si>
  <si>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</si>
  <si>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</si>
  <si>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</si>
  <si>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</si>
  <si>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</si>
  <si>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</si>
  <si>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</si>
  <si>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</si>
  <si>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</si>
  <si>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</si>
  <si>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</si>
  <si>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</si>
  <si>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</si>
  <si>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</si>
  <si>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</si>
  <si>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</si>
  <si>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</si>
  <si>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</si>
  <si>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</si>
  <si>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</si>
  <si>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</si>
  <si>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</si>
  <si>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</si>
  <si>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</si>
  <si>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</si>
  <si>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</si>
  <si>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</si>
  <si>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</si>
  <si>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</si>
  <si>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</si>
  <si>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</si>
  <si>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</si>
  <si>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</si>
  <si>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</si>
  <si>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</si>
  <si>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</si>
  <si>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</si>
  <si>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</si>
  <si>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</si>
  <si>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</si>
  <si>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</si>
  <si>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</si>
  <si>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</si>
  <si>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</si>
  <si>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</si>
  <si>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</si>
  <si>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</si>
  <si>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</si>
  <si>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</si>
  <si>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</si>
  <si>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</si>
  <si>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</si>
  <si>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</si>
  <si>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</si>
  <si>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</si>
  <si>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</si>
  <si>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</si>
  <si>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</si>
  <si>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</si>
  <si>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</si>
  <si>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</si>
  <si>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</si>
  <si>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</si>
  <si>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</si>
  <si>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</si>
  <si>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</si>
  <si>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</si>
  <si>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</si>
  <si>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</si>
  <si>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</si>
  <si>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</si>
  <si>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</si>
  <si>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</si>
  <si>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</si>
  <si>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</si>
  <si>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</si>
  <si>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</si>
  <si>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</si>
  <si>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</si>
  <si>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</si>
  <si>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</si>
  <si>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</si>
  <si>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</si>
  <si>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</si>
  <si>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</si>
  <si>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</si>
  <si>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</si>
  <si>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</si>
  <si>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</si>
  <si>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</si>
  <si>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</si>
  <si>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</si>
  <si>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</si>
  <si>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</si>
  <si>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</si>
  <si>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</si>
  <si>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</si>
  <si>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</si>
  <si>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</si>
  <si>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</si>
  <si>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</si>
  <si>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</si>
  <si>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</si>
  <si>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</si>
  <si>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</si>
  <si>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</si>
  <si>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</si>
  <si>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</si>
  <si>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</si>
  <si>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</si>
  <si>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</si>
  <si>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</si>
  <si>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</si>
  <si>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</si>
  <si>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</si>
  <si>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</si>
  <si>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</si>
  <si>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</si>
  <si>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</si>
  <si>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</si>
  <si>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</si>
  <si>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</si>
  <si>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</si>
  <si>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</si>
  <si>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</si>
  <si>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</si>
  <si>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</si>
  <si>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</si>
  <si>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</si>
  <si>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</si>
  <si>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</si>
  <si>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</si>
  <si>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</si>
  <si>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</si>
  <si>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</si>
  <si>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</si>
  <si>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</si>
  <si>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</si>
  <si>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</si>
  <si>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</si>
  <si>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</si>
  <si>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</si>
  <si>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</si>
  <si>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</si>
  <si>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</si>
  <si>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</si>
  <si>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</si>
  <si>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</si>
  <si>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</si>
  <si>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</si>
  <si>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</si>
  <si>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</si>
  <si>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</si>
  <si>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</si>
  <si>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</si>
  <si>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</si>
  <si>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</si>
  <si>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</si>
  <si>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</si>
  <si>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</si>
  <si>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</si>
  <si>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</si>
  <si>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</si>
  <si>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</si>
  <si>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</si>
  <si>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</si>
  <si>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</si>
  <si>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</si>
  <si>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</si>
  <si>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</si>
  <si>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</si>
  <si>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</si>
  <si>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</si>
  <si>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</si>
  <si>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</si>
  <si>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</si>
  <si>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</si>
  <si>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</si>
  <si>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</si>
  <si>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</si>
  <si>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</si>
  <si>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</si>
  <si>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</si>
  <si>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</si>
  <si>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</si>
  <si>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</si>
  <si>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</si>
  <si>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</si>
  <si>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</si>
  <si>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</si>
  <si>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</si>
  <si>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</si>
  <si>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</si>
  <si>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</si>
  <si>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</si>
  <si>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</si>
  <si>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</si>
  <si>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</si>
  <si>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</si>
  <si>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</si>
  <si>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</si>
  <si>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</si>
  <si>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</si>
  <si>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</si>
  <si>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</si>
  <si>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</si>
  <si>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</si>
  <si>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</si>
  <si>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</si>
  <si>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</si>
  <si>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</si>
  <si>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</si>
  <si>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</si>
  <si>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</si>
  <si>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</si>
  <si>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</si>
  <si>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</si>
  <si>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</si>
  <si>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</si>
  <si>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</si>
  <si>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</si>
  <si>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</si>
  <si>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</si>
  <si>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</si>
  <si>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</si>
  <si>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</si>
  <si>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</si>
  <si>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</si>
  <si>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</si>
  <si>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</si>
  <si>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</si>
  <si>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</si>
  <si>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</si>
  <si>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</si>
  <si>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</si>
  <si>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</si>
  <si>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</si>
  <si>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</si>
  <si>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</si>
  <si>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</si>
  <si>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</si>
  <si>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</si>
  <si>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</si>
  <si>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</si>
  <si>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</si>
  <si>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</si>
  <si>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</si>
  <si>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</si>
  <si>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</si>
  <si>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</si>
  <si>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</si>
  <si>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</si>
  <si>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</si>
  <si>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</si>
  <si>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</si>
  <si>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</si>
  <si>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</si>
  <si>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</si>
  <si>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</si>
  <si>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</si>
  <si>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</si>
  <si>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</si>
  <si>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</si>
  <si>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</si>
  <si>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</si>
  <si>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</si>
  <si>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</si>
  <si>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</si>
  <si>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</si>
  <si>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</si>
  <si>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</si>
  <si>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</si>
  <si>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</si>
  <si>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</si>
  <si>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</si>
  <si>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</si>
  <si>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</si>
  <si>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</si>
  <si>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</si>
  <si>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</si>
  <si>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</si>
  <si>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</si>
  <si>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</si>
  <si>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</si>
  <si>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</si>
  <si>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</si>
  <si>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</si>
  <si>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</si>
  <si>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</si>
  <si>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</si>
  <si>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</si>
  <si>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</si>
  <si>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</si>
  <si>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</si>
  <si>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</si>
  <si>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</si>
  <si>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</si>
  <si>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</si>
  <si>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</si>
  <si>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</si>
  <si>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</si>
  <si>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</si>
  <si>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</si>
  <si>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</si>
  <si>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</si>
  <si>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</si>
  <si>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</si>
  <si>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</si>
  <si>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</si>
  <si>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</si>
  <si>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</si>
  <si>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</si>
  <si>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</si>
  <si>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</si>
  <si>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</si>
  <si>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</si>
  <si>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</si>
  <si>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</si>
  <si>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</si>
  <si>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</si>
  <si>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</si>
  <si>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</si>
  <si>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</si>
  <si>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</si>
  <si>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</si>
  <si>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</si>
  <si>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</si>
  <si>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</si>
  <si>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</si>
  <si>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</si>
  <si>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</si>
  <si>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</si>
  <si>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</si>
  <si>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</si>
  <si>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</si>
  <si>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</si>
  <si>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</si>
  <si>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</si>
  <si>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</si>
  <si>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</si>
  <si>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</si>
  <si>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</si>
  <si>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</si>
  <si>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</si>
  <si>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</si>
  <si>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</si>
  <si>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</si>
  <si>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</si>
  <si>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</si>
  <si>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</si>
  <si>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</si>
  <si>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</si>
  <si>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</si>
  <si>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</si>
  <si>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</si>
  <si>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</si>
  <si>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</si>
  <si>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</si>
  <si>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</si>
  <si>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</si>
  <si>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</si>
  <si>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</si>
  <si>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</si>
  <si>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</si>
  <si>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</si>
  <si>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</si>
  <si>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</si>
  <si>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</si>
  <si>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</si>
  <si>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</si>
  <si>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</si>
  <si>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</si>
  <si>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</si>
  <si>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</si>
  <si>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</si>
  <si>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</si>
  <si>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</si>
  <si>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</si>
  <si>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</si>
  <si>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</si>
  <si>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</si>
  <si>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</si>
  <si>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</si>
  <si>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</si>
  <si>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</si>
  <si>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</si>
  <si>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</si>
  <si>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</si>
  <si>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</si>
  <si>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</si>
  <si>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</si>
  <si>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</si>
  <si>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</si>
  <si>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</si>
  <si>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</si>
  <si>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</si>
  <si>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</si>
  <si>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</si>
  <si>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</si>
  <si>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</si>
  <si>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</si>
  <si>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</si>
  <si>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</si>
  <si>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</si>
  <si>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</si>
  <si>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</si>
  <si>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</si>
  <si>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</si>
  <si>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</si>
  <si>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</si>
  <si>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</si>
  <si>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</si>
  <si>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</si>
  <si>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</si>
  <si>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</si>
  <si>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</si>
  <si>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</si>
  <si>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</si>
  <si>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</si>
  <si>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</si>
  <si>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</si>
  <si>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</si>
  <si>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</si>
  <si>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</si>
  <si>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</si>
  <si>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</si>
  <si>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</si>
  <si>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</si>
  <si>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</si>
  <si>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</si>
  <si>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</si>
  <si>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</si>
  <si>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</si>
  <si>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</si>
  <si>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</si>
  <si>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</si>
  <si>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</si>
  <si>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</si>
  <si>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</si>
  <si>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</si>
  <si>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</si>
  <si>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</si>
  <si>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</si>
  <si>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</si>
  <si>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</si>
  <si>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</si>
  <si>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</si>
  <si>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</si>
  <si>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</si>
  <si>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</si>
  <si>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</si>
  <si>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</si>
  <si>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</si>
  <si>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</si>
  <si>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</si>
  <si>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</si>
  <si>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</si>
  <si>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</si>
  <si>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</si>
  <si>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</si>
  <si>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</si>
  <si>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</si>
  <si>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</si>
  <si>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</si>
  <si>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</si>
  <si>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</si>
  <si>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</si>
  <si>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</si>
  <si>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</si>
  <si>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</si>
  <si>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</si>
  <si>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</si>
  <si>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</si>
  <si>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</si>
  <si>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</si>
  <si>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</si>
  <si>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</si>
  <si>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</si>
  <si>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</si>
  <si>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</si>
  <si>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</si>
  <si>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</si>
  <si>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</si>
  <si>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</si>
  <si>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</si>
  <si>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</si>
  <si>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</si>
  <si>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</si>
  <si>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</si>
  <si>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</si>
  <si>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</si>
  <si>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</si>
  <si>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</si>
  <si>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</si>
  <si>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</si>
  <si>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</si>
  <si>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</si>
  <si>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</si>
  <si>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</si>
  <si>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</si>
  <si>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</si>
  <si>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</si>
  <si>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</si>
  <si>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</si>
  <si>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</si>
  <si>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</si>
  <si>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</si>
  <si>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</si>
  <si>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</si>
  <si>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</si>
  <si>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</si>
  <si>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</si>
  <si>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</si>
  <si>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</si>
  <si>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</si>
  <si>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</si>
  <si>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</si>
  <si>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</si>
  <si>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</si>
  <si>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</si>
  <si>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</si>
  <si>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</si>
  <si>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</si>
  <si>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</si>
  <si>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</si>
  <si>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</si>
  <si>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</si>
  <si>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</si>
  <si>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</si>
  <si>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</si>
  <si>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</si>
  <si>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</si>
  <si>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</si>
  <si>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</si>
  <si>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</si>
  <si>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</si>
  <si>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</si>
  <si>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</si>
  <si>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</si>
  <si>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</si>
  <si>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</si>
  <si>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</si>
  <si>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</si>
  <si>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</si>
  <si>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</si>
  <si>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</si>
  <si>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</si>
  <si>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</si>
  <si>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</si>
  <si>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</si>
  <si>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</si>
  <si>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</si>
  <si>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</si>
  <si>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</si>
  <si>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</si>
  <si>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</si>
  <si>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</si>
  <si>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</si>
  <si>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</si>
  <si>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</si>
  <si>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</si>
  <si>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</si>
  <si>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</si>
  <si>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</si>
  <si>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</si>
  <si>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</si>
  <si>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</si>
  <si>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</si>
  <si>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</si>
  <si>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</si>
  <si>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</si>
  <si>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</si>
  <si>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</si>
  <si>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</si>
  <si>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</si>
  <si>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</si>
  <si>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</si>
  <si>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</si>
  <si>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</si>
  <si>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</si>
  <si>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</si>
  <si>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</si>
  <si>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</si>
  <si>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</si>
  <si>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</si>
  <si>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</si>
  <si>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</si>
  <si>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</si>
  <si>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</si>
  <si>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</si>
  <si>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</si>
  <si>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</si>
  <si>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</si>
  <si>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</si>
  <si>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</si>
  <si>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</si>
  <si>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</si>
  <si>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</si>
  <si>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</si>
  <si>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</si>
  <si>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</si>
  <si>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</si>
  <si>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</si>
  <si>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</si>
  <si>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</si>
  <si>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</si>
  <si>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</si>
  <si>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</si>
  <si>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</si>
  <si>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</si>
  <si>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</si>
  <si>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</si>
  <si>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</si>
  <si>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</si>
  <si>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</si>
  <si>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</si>
  <si>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</si>
  <si>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</si>
  <si>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</si>
  <si>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</si>
  <si>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</si>
  <si>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</si>
  <si>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</si>
  <si>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</si>
  <si>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</si>
  <si>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</si>
  <si>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</si>
  <si>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</si>
  <si>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</si>
  <si>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</si>
  <si>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</si>
  <si>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</si>
  <si>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</si>
  <si>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</si>
  <si>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</si>
  <si>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</si>
  <si>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</si>
  <si>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</si>
  <si>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</si>
  <si>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</si>
  <si>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</si>
  <si>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</si>
  <si>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</si>
  <si>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</si>
  <si>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</si>
  <si>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</si>
  <si>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</si>
  <si>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</si>
  <si>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</si>
  <si>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</si>
  <si>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</si>
  <si>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</si>
  <si>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</si>
  <si>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</si>
  <si>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</si>
  <si>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</si>
  <si>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</si>
  <si>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</si>
  <si>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</si>
  <si>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</si>
  <si>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</si>
  <si>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</si>
  <si>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</si>
  <si>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</si>
  <si>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</si>
  <si>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</si>
  <si>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</si>
  <si>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</si>
  <si>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</si>
  <si>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</si>
  <si>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</si>
  <si>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</si>
  <si>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</si>
  <si>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</si>
  <si>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</si>
  <si>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</si>
  <si>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</si>
  <si>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</si>
  <si>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</si>
  <si>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</si>
  <si>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</si>
  <si>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</si>
  <si>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</si>
  <si>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</si>
  <si>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</si>
  <si>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</si>
  <si>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</si>
  <si>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</si>
  <si>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</si>
  <si>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</si>
  <si>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</si>
  <si>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</si>
  <si>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</si>
  <si>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</si>
  <si>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</si>
  <si>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</si>
  <si>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</si>
  <si>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</si>
  <si>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</si>
  <si>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</si>
  <si>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</si>
  <si>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</si>
  <si>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</si>
  <si>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</si>
  <si>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</si>
  <si>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</si>
  <si>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</si>
  <si>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</si>
  <si>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</si>
  <si>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</si>
  <si>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</si>
  <si>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</si>
  <si>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</si>
  <si>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</si>
  <si>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</si>
  <si>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</si>
  <si>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</si>
  <si>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</si>
  <si>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</si>
  <si>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</si>
  <si>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</si>
  <si>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</si>
  <si>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</si>
  <si>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</si>
  <si>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</si>
  <si>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</si>
  <si>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</si>
  <si>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</si>
  <si>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</si>
  <si>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</si>
  <si>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</si>
  <si>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</si>
  <si>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</si>
  <si>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</si>
  <si>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</si>
  <si>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</si>
  <si>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</si>
  <si>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</si>
  <si>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</si>
  <si>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</si>
  <si>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</si>
  <si>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</si>
  <si>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</si>
  <si>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</si>
  <si>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</si>
  <si>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</si>
  <si>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</si>
  <si>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</si>
  <si>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</si>
  <si>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</si>
  <si>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</si>
  <si>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</si>
  <si>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</si>
  <si>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</si>
  <si>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</si>
  <si>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</si>
  <si>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</si>
  <si>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</si>
  <si>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</si>
  <si>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</si>
  <si>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</si>
  <si>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</si>
  <si>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</si>
  <si>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</si>
  <si>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</si>
  <si>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</si>
  <si>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</si>
  <si>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</si>
  <si>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</si>
  <si>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</si>
  <si>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</si>
  <si>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</si>
  <si>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</si>
  <si>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</si>
  <si>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</si>
  <si>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</si>
  <si>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</si>
  <si>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</si>
  <si>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</si>
  <si>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</si>
  <si>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</si>
  <si>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</si>
  <si>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</si>
  <si>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</si>
  <si>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</si>
  <si>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</si>
  <si>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</si>
  <si>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</si>
  <si>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</si>
  <si>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</si>
  <si>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</si>
  <si>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</si>
  <si>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</si>
  <si>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</si>
  <si>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</si>
  <si>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</si>
  <si>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</si>
  <si>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</si>
  <si>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</si>
  <si>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</si>
  <si>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</si>
  <si>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</si>
  <si>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</si>
  <si>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</si>
  <si>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</si>
  <si>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</si>
  <si>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</si>
  <si>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</si>
  <si>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</si>
  <si>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</si>
  <si>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</si>
  <si>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</si>
  <si>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</si>
  <si>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</si>
  <si>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</si>
  <si>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</si>
  <si>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</si>
  <si>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</si>
  <si>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</si>
  <si>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</si>
  <si>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</si>
  <si>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</si>
  <si>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</si>
  <si>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</si>
  <si>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</si>
  <si>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</si>
  <si>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</si>
  <si>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</si>
  <si>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</si>
  <si>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</si>
  <si>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</si>
  <si>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</si>
  <si>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</si>
  <si>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</si>
  <si>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</si>
  <si>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</si>
  <si>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</si>
  <si>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</si>
  <si>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</si>
  <si>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</si>
  <si>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</si>
  <si>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</si>
  <si>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</si>
  <si>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</si>
  <si>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</si>
  <si>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</si>
  <si>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</si>
  <si>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</si>
  <si>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</si>
  <si>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</si>
  <si>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</si>
  <si>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</si>
  <si>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</si>
  <si>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</si>
  <si>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</si>
  <si>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</si>
  <si>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</si>
  <si>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</si>
  <si>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</si>
  <si>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</si>
  <si>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</si>
  <si>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</si>
  <si>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</si>
  <si>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</si>
  <si>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</si>
  <si>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</si>
  <si>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</si>
  <si>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</si>
  <si>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</si>
  <si>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</si>
  <si>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</si>
  <si>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</si>
  <si>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</si>
  <si>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</si>
  <si>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</si>
  <si>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</si>
  <si>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</si>
  <si>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</si>
  <si>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</si>
  <si>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</si>
  <si>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</si>
  <si>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</si>
  <si>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</si>
  <si>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</si>
  <si>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</si>
  <si>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</si>
  <si>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</si>
  <si>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</si>
  <si>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</si>
  <si>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</si>
  <si>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</si>
  <si>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</si>
  <si>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</si>
  <si>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</si>
  <si>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</si>
  <si>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</si>
  <si>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</si>
  <si>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</si>
  <si>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</si>
  <si>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</si>
  <si>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</si>
  <si>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</si>
  <si>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</si>
  <si>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</si>
  <si>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</si>
  <si>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</si>
  <si>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</si>
  <si>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</si>
  <si>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</si>
  <si>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</si>
  <si>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</si>
  <si>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</si>
  <si>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</si>
  <si>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</si>
  <si>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</si>
  <si>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</si>
  <si>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</si>
  <si>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</si>
  <si>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</si>
  <si>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</si>
  <si>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</si>
  <si>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</si>
  <si>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</si>
  <si>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</si>
  <si>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</si>
  <si>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</si>
  <si>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</si>
  <si>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</si>
  <si>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</si>
  <si>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</si>
  <si>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</si>
  <si>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</si>
  <si>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</si>
  <si>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</si>
  <si>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</si>
  <si>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</si>
  <si>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</si>
  <si>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</si>
  <si>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</si>
  <si>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</si>
  <si>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</si>
  <si>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</si>
  <si>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</si>
  <si>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</si>
  <si>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</si>
  <si>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</si>
  <si>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</si>
  <si>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</si>
  <si>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</si>
  <si>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</si>
  <si>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</si>
  <si>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</si>
  <si>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</si>
  <si>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</si>
  <si>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</si>
  <si>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</si>
  <si>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</si>
  <si>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</si>
  <si>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</si>
  <si>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</si>
  <si>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</si>
  <si>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</si>
  <si>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</si>
  <si>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</si>
  <si>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</si>
  <si>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</si>
  <si>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</si>
  <si>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</si>
  <si>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</si>
  <si>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</si>
  <si>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</si>
  <si>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</si>
  <si>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</si>
  <si>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</si>
  <si>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</si>
  <si>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</si>
  <si>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</si>
  <si>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</si>
  <si>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</si>
  <si>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</si>
  <si>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</si>
  <si>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</si>
  <si>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</si>
  <si>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</si>
  <si>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</si>
  <si>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</si>
  <si>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</si>
  <si>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</si>
  <si>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</si>
  <si>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</si>
  <si>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</si>
  <si>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</si>
  <si>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</si>
  <si>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</si>
  <si>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</si>
  <si>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</si>
  <si>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</si>
  <si>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</si>
  <si>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</si>
  <si>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</si>
  <si>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</si>
  <si>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</si>
  <si>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</si>
  <si>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</si>
  <si>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</si>
  <si>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</si>
  <si>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</si>
  <si>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</si>
  <si>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</si>
  <si>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</si>
  <si>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</si>
  <si>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</si>
  <si>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</si>
  <si>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</si>
  <si>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</si>
  <si>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</si>
  <si>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</si>
  <si>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</si>
  <si>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</si>
  <si>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</si>
  <si>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</si>
  <si>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</si>
  <si>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</si>
  <si>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</si>
  <si>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</si>
  <si>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</si>
  <si>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</si>
  <si>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</si>
  <si>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</si>
  <si>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</si>
  <si>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</si>
  <si>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</si>
  <si>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</si>
  <si>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</si>
  <si>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</si>
  <si>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</si>
  <si>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</si>
  <si>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</si>
  <si>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</si>
  <si>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</si>
  <si>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</si>
  <si>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</si>
  <si>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</si>
  <si>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</si>
  <si>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</si>
  <si>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</si>
  <si>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</si>
  <si>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</si>
  <si>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</si>
  <si>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</si>
  <si>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</si>
  <si>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</si>
  <si>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</si>
  <si>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</si>
  <si>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</si>
  <si>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</si>
  <si>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</si>
  <si>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</si>
  <si>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</si>
  <si>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</si>
  <si>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</si>
  <si>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</si>
  <si>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</si>
  <si>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</si>
  <si>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</si>
  <si>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</si>
  <si>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</si>
  <si>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</si>
  <si>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</si>
  <si>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</si>
  <si>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</si>
  <si>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</si>
  <si>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</si>
  <si>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</si>
  <si>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</si>
  <si>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</si>
  <si>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</si>
  <si>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</si>
  <si>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</si>
  <si>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</si>
  <si>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</si>
  <si>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</si>
  <si>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</si>
  <si>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</si>
  <si>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</si>
  <si>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</si>
  <si>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</si>
  <si>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</si>
  <si>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</si>
  <si>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</si>
  <si>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</si>
  <si>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</si>
  <si>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</si>
  <si>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</si>
  <si>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</si>
  <si>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</si>
  <si>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</si>
  <si>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</si>
  <si>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</si>
  <si>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</si>
  <si>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</si>
  <si>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</si>
  <si>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</si>
  <si>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</si>
  <si>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</si>
  <si>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</si>
  <si>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</si>
  <si>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</si>
  <si>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</si>
  <si>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</si>
  <si>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</si>
  <si>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</si>
  <si>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</si>
  <si>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</si>
  <si>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</si>
  <si>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</si>
  <si>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</si>
  <si>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</si>
  <si>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</si>
  <si>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</si>
  <si>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</si>
  <si>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</si>
  <si>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</si>
  <si>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</si>
  <si>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</si>
  <si>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</si>
  <si>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</si>
  <si>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</si>
  <si>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</si>
  <si>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</si>
  <si>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</si>
  <si>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</si>
  <si>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</si>
  <si>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</si>
  <si>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</si>
  <si>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</si>
  <si>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</si>
  <si>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</si>
  <si>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</si>
  <si>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</si>
  <si>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</si>
  <si>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</si>
  <si>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</si>
  <si>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</si>
  <si>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</si>
  <si>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</si>
  <si>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</si>
  <si>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</si>
  <si>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</si>
  <si>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</si>
  <si>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</si>
  <si>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</si>
  <si>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</si>
  <si>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</si>
  <si>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</si>
  <si>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</si>
  <si>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</si>
  <si>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</si>
  <si>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</si>
  <si>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</si>
  <si>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</si>
  <si>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</si>
  <si>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</si>
  <si>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</si>
  <si>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</si>
  <si>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</si>
  <si>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</si>
  <si>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</si>
  <si>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</si>
  <si>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</si>
  <si>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</si>
  <si>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</si>
  <si>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</si>
  <si>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</si>
  <si>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</si>
  <si>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</si>
  <si>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</si>
  <si>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</si>
  <si>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</si>
  <si>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</si>
  <si>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</si>
  <si>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</si>
  <si>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</si>
  <si>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</si>
  <si>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</si>
  <si>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</si>
  <si>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</si>
  <si>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</si>
  <si>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</si>
  <si>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</si>
  <si>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</si>
  <si>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</si>
  <si>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</si>
  <si>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</si>
  <si>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</si>
  <si>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</si>
  <si>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</si>
  <si>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</si>
  <si>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</si>
  <si>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</si>
  <si>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</si>
  <si>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</si>
  <si>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</si>
  <si>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</si>
  <si>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</si>
  <si>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</si>
  <si>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</si>
  <si>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</si>
  <si>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</si>
  <si>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</si>
  <si>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</si>
  <si>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</si>
  <si>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</si>
  <si>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</si>
  <si>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</si>
  <si>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</si>
  <si>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</si>
  <si>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</si>
  <si>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</si>
  <si>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</si>
  <si>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</si>
  <si>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</si>
  <si>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</si>
  <si>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</si>
  <si>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</si>
  <si>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</si>
  <si>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</si>
  <si>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</si>
  <si>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</si>
  <si>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</si>
  <si>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</si>
  <si>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</si>
  <si>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</si>
  <si>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</si>
  <si>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</si>
  <si>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</si>
  <si>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</si>
  <si>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</si>
  <si>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</si>
  <si>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</si>
  <si>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</si>
  <si>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</si>
  <si>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</si>
  <si>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</si>
  <si>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</si>
  <si>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</si>
  <si>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</si>
  <si>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</si>
  <si>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</si>
  <si>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</si>
  <si>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</si>
  <si>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</si>
  <si>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</si>
  <si>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</si>
  <si>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</si>
  <si>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</si>
  <si>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</si>
  <si>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</si>
  <si>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</si>
  <si>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</si>
  <si>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</si>
  <si>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</si>
  <si>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</si>
  <si>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</si>
  <si>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</si>
  <si>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</si>
  <si>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</si>
  <si>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</si>
  <si>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</si>
  <si>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</si>
  <si>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</si>
  <si>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</si>
  <si>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</si>
  <si>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</si>
  <si>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</si>
  <si>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</si>
  <si>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</si>
  <si>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</si>
  <si>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</si>
  <si>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</si>
  <si>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</si>
  <si>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</si>
  <si>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</si>
  <si>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</si>
  <si>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</si>
  <si>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</si>
  <si>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</si>
  <si>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</si>
  <si>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</si>
  <si>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</si>
  <si>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</si>
  <si>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</si>
  <si>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</si>
  <si>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</si>
  <si>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</si>
  <si>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</si>
  <si>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</si>
  <si>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</si>
  <si>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</si>
  <si>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</si>
  <si>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</si>
  <si>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</si>
  <si>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</si>
  <si>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</si>
  <si>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</si>
  <si>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</si>
  <si>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</si>
  <si>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</si>
  <si>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</si>
  <si>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</si>
  <si>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</si>
  <si>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</si>
  <si>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</si>
  <si>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</si>
  <si>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</si>
  <si>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</si>
  <si>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</si>
  <si>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</si>
  <si>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</si>
  <si>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</si>
  <si>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</si>
  <si>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</si>
  <si>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</si>
  <si>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</si>
  <si>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</si>
  <si>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</si>
  <si>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</si>
  <si>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</si>
  <si>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</si>
  <si>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</si>
  <si>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</si>
  <si>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</si>
  <si>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</si>
  <si>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</si>
  <si>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</si>
  <si>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</si>
  <si>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</si>
  <si>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</si>
  <si>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</si>
  <si>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</si>
  <si>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</si>
  <si>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</si>
  <si>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</si>
  <si>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</si>
  <si>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</si>
  <si>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</si>
  <si>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</si>
  <si>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</si>
  <si>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</si>
  <si>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</si>
  <si>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</si>
  <si>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</si>
  <si>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</si>
  <si>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</si>
  <si>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</si>
  <si>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</si>
  <si>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</si>
  <si>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</si>
  <si>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</si>
  <si>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</si>
  <si>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</si>
  <si>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</si>
  <si>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</si>
  <si>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</si>
  <si>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</si>
  <si>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</si>
  <si>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</si>
  <si>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</si>
  <si>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</si>
  <si>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</si>
  <si>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</si>
  <si>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</si>
  <si>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</si>
  <si>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</si>
  <si>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</si>
  <si>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</si>
  <si>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</si>
  <si>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</si>
  <si>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</si>
  <si>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</si>
  <si>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</si>
  <si>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</si>
  <si>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</si>
  <si>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</si>
  <si>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</si>
  <si>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</si>
  <si>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</si>
  <si>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</si>
  <si>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</si>
  <si>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</si>
  <si>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</si>
  <si>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</si>
  <si>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</si>
  <si>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</si>
  <si>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</si>
  <si>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</si>
  <si>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</si>
  <si>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</si>
  <si>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</si>
  <si>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</si>
  <si>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</si>
  <si>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</si>
  <si>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</si>
  <si>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</si>
  <si>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</si>
  <si>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</si>
  <si>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</si>
  <si>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</si>
  <si>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</si>
  <si>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</si>
  <si>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</si>
  <si>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</si>
  <si>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</si>
  <si>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</si>
  <si>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</si>
  <si>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</si>
  <si>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</si>
  <si>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</si>
  <si>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</si>
  <si>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</si>
  <si>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</si>
  <si>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</si>
  <si>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</si>
  <si>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</si>
  <si>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</si>
  <si>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</si>
  <si>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</si>
  <si>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</si>
  <si>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</si>
  <si>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</si>
  <si>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</si>
  <si>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</si>
  <si>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</si>
  <si>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</si>
  <si>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</si>
  <si>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</si>
  <si>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</si>
  <si>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</si>
  <si>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</si>
  <si>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</si>
  <si>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</si>
  <si>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</si>
  <si>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</si>
  <si>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</si>
  <si>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</si>
  <si>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</si>
  <si>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</si>
  <si>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</si>
  <si>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</si>
  <si>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</si>
  <si>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</si>
  <si>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</si>
  <si>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</si>
  <si>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</si>
  <si>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</si>
  <si>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</si>
  <si>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</si>
  <si>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</si>
  <si>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</si>
  <si>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</si>
  <si>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</si>
  <si>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</si>
  <si>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</si>
  <si>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</si>
  <si>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</si>
  <si>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</si>
  <si>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</si>
  <si>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</si>
  <si>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</si>
  <si>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</si>
  <si>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</si>
  <si>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</si>
  <si>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</si>
  <si>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</si>
  <si>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</si>
  <si>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</si>
  <si>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</si>
  <si>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</si>
  <si>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</si>
  <si>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</si>
  <si>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</si>
  <si>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</si>
  <si>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</si>
  <si>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</si>
  <si>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</si>
  <si>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</si>
  <si>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</si>
  <si>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</si>
  <si>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</si>
  <si>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</si>
  <si>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</si>
  <si>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</si>
  <si>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</si>
  <si>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</si>
  <si>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</si>
  <si>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</si>
  <si>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</si>
  <si>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</si>
  <si>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</si>
  <si>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</si>
  <si>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</si>
  <si>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</si>
  <si>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</si>
  <si>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</si>
  <si>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</si>
  <si>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</si>
  <si>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</si>
  <si>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</si>
  <si>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</si>
  <si>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</si>
  <si>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</si>
  <si>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</si>
  <si>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</si>
  <si>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</si>
  <si>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</si>
  <si>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</si>
  <si>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</si>
  <si>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</si>
  <si>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</si>
  <si>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</si>
  <si>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</si>
  <si>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</si>
  <si>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</si>
  <si>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</si>
  <si>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</si>
  <si>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</si>
  <si>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</si>
  <si>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</si>
  <si>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</si>
  <si>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</si>
  <si>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</si>
  <si>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</si>
  <si>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</si>
  <si>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</si>
  <si>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</si>
  <si>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</si>
  <si>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</si>
  <si>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</si>
  <si>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</si>
  <si>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</si>
  <si>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</si>
  <si>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</si>
  <si>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</si>
  <si>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</si>
  <si>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</si>
  <si>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</si>
  <si>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</si>
  <si>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</si>
  <si>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</si>
  <si>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</si>
  <si>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</si>
  <si>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</si>
  <si>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</si>
  <si>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</si>
  <si>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</si>
  <si>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</si>
  <si>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</si>
  <si>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</si>
  <si>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</si>
  <si>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</si>
  <si>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</si>
  <si>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</si>
  <si>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</si>
  <si>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</si>
  <si>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</si>
  <si>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</si>
  <si>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</si>
  <si>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</si>
  <si>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</si>
  <si>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</si>
  <si>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</si>
  <si>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</si>
  <si>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</si>
  <si>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</si>
  <si>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</si>
  <si>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</si>
  <si>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</si>
  <si>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</si>
  <si>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</si>
  <si>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</si>
  <si>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</si>
  <si>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</si>
  <si>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</si>
  <si>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</si>
  <si>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</si>
  <si>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</si>
  <si>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</si>
  <si>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</si>
  <si>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</si>
  <si>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</si>
  <si>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</si>
  <si>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</si>
  <si>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</si>
  <si>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</si>
  <si>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</si>
  <si>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</si>
  <si>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</si>
  <si>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</si>
  <si>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</si>
  <si>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</si>
  <si>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</si>
  <si>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</si>
  <si>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</si>
  <si>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</si>
  <si>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</si>
  <si>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</si>
  <si>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</si>
  <si>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</si>
  <si>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</si>
  <si>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</si>
  <si>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</si>
  <si>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</si>
  <si>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</si>
  <si>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</si>
  <si>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</si>
  <si>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</si>
  <si>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</si>
  <si>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</si>
  <si>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</si>
  <si>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</si>
  <si>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</si>
  <si>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</si>
  <si>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</si>
  <si>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</si>
  <si>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</si>
  <si>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</si>
  <si>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</si>
  <si>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</si>
  <si>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</si>
  <si>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</si>
  <si>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</si>
  <si>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</si>
  <si>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</si>
  <si>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</si>
  <si>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</si>
  <si>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</si>
  <si>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</si>
  <si>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</si>
  <si>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</si>
  <si>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</si>
  <si>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</si>
  <si>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</si>
  <si>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</si>
  <si>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</si>
  <si>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</si>
  <si>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</si>
  <si>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</si>
  <si>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</si>
  <si>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</si>
  <si>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</si>
  <si>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</si>
  <si>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</si>
  <si>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</si>
  <si>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</si>
  <si>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</si>
  <si>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</si>
  <si>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</si>
  <si>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</si>
  <si>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</si>
  <si>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</si>
  <si>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</si>
  <si>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</si>
  <si>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</si>
  <si>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</si>
  <si>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</si>
  <si>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</si>
  <si>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</si>
  <si>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</si>
  <si>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</si>
  <si>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</si>
  <si>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</si>
  <si>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</si>
  <si>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</si>
  <si>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</si>
  <si>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</si>
  <si>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</si>
  <si>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</si>
  <si>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</si>
  <si>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</si>
  <si>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</si>
  <si>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</si>
  <si>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</si>
  <si>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</si>
  <si>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</si>
  <si>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</si>
  <si>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</si>
  <si>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</si>
  <si>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</si>
  <si>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</si>
  <si>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</si>
  <si>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</si>
  <si>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</si>
  <si>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</si>
  <si>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</si>
  <si>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</si>
  <si>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</si>
  <si>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</si>
  <si>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</si>
  <si>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</si>
  <si>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</si>
  <si>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</si>
  <si>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</si>
  <si>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</si>
  <si>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</si>
  <si>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</si>
  <si>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</si>
  <si>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</si>
  <si>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</si>
  <si>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</si>
  <si>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</si>
  <si>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</si>
  <si>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</si>
  <si>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</si>
  <si>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</si>
  <si>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</si>
  <si>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</si>
  <si>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</si>
  <si>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</si>
  <si>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</si>
  <si>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</si>
  <si>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</si>
  <si>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</si>
  <si>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</si>
  <si>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</si>
  <si>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</si>
  <si>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</si>
  <si>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</si>
  <si>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</si>
  <si>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</si>
  <si>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</si>
  <si>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</si>
  <si>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</si>
  <si>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</si>
  <si>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</si>
  <si>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</si>
  <si>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</si>
  <si>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</si>
  <si>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</si>
  <si>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</si>
  <si>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</si>
  <si>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</si>
  <si>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</si>
  <si>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</si>
  <si>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</si>
  <si>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</si>
  <si>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</si>
  <si>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</si>
  <si>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</si>
  <si>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</si>
  <si>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</si>
  <si>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</si>
  <si>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</si>
  <si>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</si>
  <si>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</si>
  <si>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</si>
  <si>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</si>
  <si>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</si>
  <si>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</si>
  <si>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</si>
  <si>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</si>
  <si>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</si>
  <si>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</si>
  <si>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</si>
  <si>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</si>
  <si>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</si>
  <si>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</si>
  <si>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</si>
  <si>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</si>
  <si>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</si>
  <si>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</si>
  <si>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</si>
  <si>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</si>
  <si>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</si>
  <si>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</si>
  <si>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</si>
  <si>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</si>
  <si>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</si>
  <si>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</si>
  <si>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</si>
  <si>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</si>
  <si>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</si>
  <si>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</si>
  <si>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</si>
  <si>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</si>
  <si>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</si>
  <si>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</si>
  <si>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</si>
  <si>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</si>
  <si>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</si>
  <si>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</si>
  <si>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</si>
  <si>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</si>
  <si>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</si>
  <si>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</si>
  <si>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</si>
  <si>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</si>
  <si>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</si>
  <si>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</si>
  <si>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</si>
  <si>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</si>
  <si>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</si>
  <si>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</si>
  <si>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</si>
  <si>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</si>
  <si>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</si>
  <si>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</si>
  <si>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</si>
  <si>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</si>
  <si>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</si>
  <si>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</si>
  <si>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</si>
  <si>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</si>
  <si>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</si>
  <si>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</si>
  <si>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</si>
  <si>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</si>
  <si>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</si>
  <si>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</si>
  <si>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</si>
  <si>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</si>
  <si>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</si>
  <si>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</si>
  <si>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</si>
  <si>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</si>
  <si>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</si>
  <si>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</si>
  <si>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</si>
  <si>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</si>
  <si>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</si>
  <si>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</si>
  <si>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</si>
  <si>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</si>
  <si>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</si>
  <si>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</si>
  <si>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</si>
  <si>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</si>
  <si>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</si>
  <si>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</si>
  <si>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</si>
  <si>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</si>
  <si>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</si>
  <si>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</si>
  <si>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</si>
  <si>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</si>
  <si>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</si>
  <si>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</si>
  <si>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</si>
  <si>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</si>
  <si>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</si>
  <si>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</si>
  <si>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</si>
  <si>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</si>
  <si>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</si>
  <si>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</si>
  <si>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</si>
  <si>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</si>
  <si>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</si>
  <si>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</si>
  <si>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</si>
  <si>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</si>
  <si>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</si>
  <si>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</si>
  <si>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</si>
  <si>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</si>
  <si>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</si>
  <si>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</si>
  <si>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</si>
  <si>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</si>
  <si>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</si>
  <si>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</si>
  <si>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</si>
  <si>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</si>
  <si>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</si>
  <si>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</si>
  <si>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</si>
  <si>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</si>
  <si>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</si>
  <si>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</si>
  <si>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</si>
  <si>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</si>
  <si>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</si>
  <si>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</si>
  <si>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</si>
  <si>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</si>
  <si>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</si>
  <si>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</si>
  <si>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</si>
  <si>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</si>
  <si>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</si>
  <si>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</si>
  <si>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</si>
  <si>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</si>
  <si>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</si>
  <si>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</si>
  <si>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</si>
  <si>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</si>
  <si>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</si>
  <si>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</si>
  <si>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</si>
  <si>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</si>
  <si>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</si>
  <si>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</si>
  <si>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</si>
  <si>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</si>
  <si>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</si>
  <si>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</si>
  <si>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</si>
  <si>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</si>
  <si>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</si>
  <si>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</si>
  <si>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</si>
  <si>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</si>
  <si>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</si>
  <si>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</si>
  <si>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</si>
  <si>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</si>
  <si>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</si>
  <si>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</si>
  <si>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</si>
  <si>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</si>
  <si>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</si>
  <si>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</si>
  <si>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</si>
  <si>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</si>
  <si>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</si>
  <si>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</si>
  <si>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</si>
  <si>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</si>
  <si>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</si>
  <si>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</si>
  <si>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</si>
  <si>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</si>
  <si>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</si>
  <si>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</si>
  <si>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</si>
  <si>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</si>
  <si>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</si>
  <si>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</si>
  <si>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</si>
  <si>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</si>
  <si>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</si>
  <si>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</si>
  <si>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</si>
  <si>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</si>
  <si>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</si>
  <si>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</si>
  <si>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</si>
  <si>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</si>
  <si>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</si>
  <si>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</si>
  <si>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</si>
  <si>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</si>
  <si>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</si>
  <si>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</si>
  <si>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</si>
  <si>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</si>
  <si>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</si>
  <si>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</si>
  <si>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</si>
  <si>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</si>
  <si>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</si>
  <si>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</si>
  <si>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</si>
  <si>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</si>
  <si>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</si>
  <si>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</si>
  <si>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</si>
  <si>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</si>
  <si>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</si>
  <si>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</si>
  <si>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</si>
  <si>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</si>
  <si>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</si>
  <si>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</si>
  <si>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</si>
  <si>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</si>
  <si>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</si>
  <si>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</si>
  <si>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</si>
  <si>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</si>
  <si>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</si>
  <si>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</si>
  <si>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</si>
  <si>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</si>
  <si>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</si>
  <si>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</si>
  <si>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</si>
  <si>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</si>
  <si>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</si>
  <si>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</si>
  <si>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</si>
  <si>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</si>
  <si>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</si>
  <si>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</si>
  <si>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</si>
  <si>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</si>
  <si>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</si>
  <si>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</si>
  <si>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</si>
  <si>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</si>
  <si>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</si>
  <si>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</si>
  <si>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</si>
  <si>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</si>
  <si>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</si>
  <si>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</si>
  <si>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</si>
  <si>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</si>
  <si>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</si>
  <si>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</si>
  <si>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</si>
  <si>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</si>
  <si>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</si>
  <si>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</si>
  <si>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</si>
  <si>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</si>
  <si>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</si>
  <si>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</si>
  <si>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</si>
  <si>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</si>
  <si>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</si>
  <si>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</si>
  <si>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</si>
  <si>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</si>
  <si>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</si>
  <si>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</si>
  <si>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</si>
  <si>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</si>
  <si>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</si>
  <si>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</si>
  <si>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</si>
  <si>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</si>
  <si>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</si>
  <si>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</si>
  <si>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</si>
  <si>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</si>
  <si>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</si>
  <si>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</si>
  <si>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</si>
  <si>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</si>
  <si>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</si>
  <si>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</si>
  <si>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</si>
  <si>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</si>
  <si>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</si>
  <si>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</si>
  <si>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</si>
  <si>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</si>
  <si>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</si>
  <si>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</si>
  <si>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</si>
  <si>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</si>
  <si>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</si>
  <si>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</si>
  <si>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</si>
  <si>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</si>
  <si>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</si>
  <si>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</si>
  <si>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</si>
  <si>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</si>
  <si>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</si>
  <si>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</si>
  <si>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</si>
  <si>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</si>
  <si>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</si>
  <si>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</si>
  <si>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</si>
  <si>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</si>
  <si>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</si>
  <si>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</si>
  <si>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</si>
  <si>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</si>
  <si>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</si>
  <si>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</si>
  <si>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</si>
  <si>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</si>
  <si>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</si>
  <si>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</si>
  <si>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</si>
  <si>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</si>
  <si>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</si>
  <si>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</si>
  <si>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</si>
  <si>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</si>
  <si>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</si>
  <si>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</si>
  <si>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</si>
  <si>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</si>
  <si>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</si>
  <si>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</si>
  <si>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</si>
  <si>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</si>
  <si>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</si>
  <si>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</si>
  <si>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</si>
  <si>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</si>
  <si>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</si>
  <si>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</si>
  <si>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</si>
  <si>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</si>
  <si>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</si>
  <si>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</si>
  <si>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</si>
  <si>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</si>
  <si>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</si>
  <si>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</si>
  <si>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</si>
  <si>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</si>
  <si>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</si>
  <si>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</si>
  <si>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</si>
  <si>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</si>
  <si>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</si>
  <si>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</si>
  <si>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</si>
  <si>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</si>
  <si>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</si>
  <si>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</si>
  <si>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</si>
  <si>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</si>
  <si>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</si>
  <si>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</si>
  <si>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</si>
  <si>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</si>
  <si>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</si>
  <si>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</si>
  <si>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</si>
  <si>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</si>
  <si>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</si>
  <si>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</si>
  <si>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</si>
  <si>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</si>
  <si>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</si>
  <si>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</si>
  <si>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</si>
  <si>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</si>
  <si>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</si>
  <si>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</si>
  <si>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</si>
  <si>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</si>
  <si>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</si>
  <si>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</si>
  <si>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</si>
  <si>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</si>
  <si>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</si>
  <si>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</si>
  <si>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</si>
  <si>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</si>
  <si>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</si>
  <si>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</si>
  <si>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</si>
  <si>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</si>
  <si>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</si>
  <si>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</si>
  <si>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</si>
  <si>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</si>
  <si>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</si>
  <si>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</si>
  <si>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</si>
  <si>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</si>
  <si>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</si>
  <si>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</si>
  <si>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</si>
  <si>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</si>
  <si>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</si>
  <si>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</si>
  <si>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</si>
  <si>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</si>
  <si>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</si>
  <si>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</si>
  <si>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</si>
  <si>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</si>
  <si>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</si>
  <si>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</si>
  <si>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</si>
  <si>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</si>
  <si>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</si>
  <si>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</si>
  <si>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</si>
  <si>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</si>
  <si>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</si>
  <si>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</si>
  <si>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</si>
  <si>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</si>
  <si>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</si>
  <si>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</si>
  <si>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</si>
  <si>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</si>
  <si>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</si>
  <si>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</si>
  <si>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</si>
  <si>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</si>
  <si>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</si>
  <si>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</si>
  <si>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</si>
  <si>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</si>
  <si>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</si>
  <si>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</si>
  <si>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</si>
  <si>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</si>
  <si>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</si>
  <si>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</si>
  <si>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</si>
  <si>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</si>
  <si>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</si>
  <si>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</si>
  <si>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</si>
  <si>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</si>
  <si>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</si>
  <si>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</si>
  <si>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</si>
  <si>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</si>
  <si>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</si>
  <si>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</si>
  <si>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</si>
  <si>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</si>
  <si>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</si>
  <si>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</si>
  <si>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</si>
  <si>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</si>
  <si>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</si>
  <si>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</si>
  <si>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</si>
  <si>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</si>
  <si>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</si>
  <si>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</si>
  <si>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</si>
  <si>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</si>
  <si>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</si>
  <si>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</si>
  <si>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</si>
  <si>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</si>
  <si>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</si>
  <si>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</si>
  <si>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</si>
  <si>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</si>
  <si>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</si>
  <si>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</si>
  <si>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</si>
  <si>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</si>
  <si>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</si>
  <si>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</si>
  <si>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</si>
  <si>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</si>
  <si>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</si>
  <si>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</si>
  <si>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</si>
  <si>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</si>
  <si>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</si>
  <si>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</si>
  <si>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</si>
  <si>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</si>
  <si>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</si>
  <si>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</si>
  <si>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</si>
  <si>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</si>
  <si>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</si>
  <si>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</si>
  <si>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</si>
  <si>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</si>
  <si>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</si>
  <si>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</si>
  <si>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</si>
  <si>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</si>
  <si>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</si>
  <si>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</si>
  <si>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</si>
  <si>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</si>
  <si>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</si>
  <si>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</si>
  <si>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</si>
  <si>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</si>
  <si>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</si>
  <si>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</si>
  <si>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</si>
  <si>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</si>
  <si>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</si>
  <si>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</si>
  <si>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</si>
  <si>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</si>
  <si>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</si>
  <si>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</si>
  <si>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</si>
  <si>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</si>
  <si>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</si>
  <si>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</si>
  <si>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</si>
  <si>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</si>
  <si>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</si>
  <si>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</si>
  <si>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</si>
  <si>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</si>
  <si>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</si>
  <si>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</si>
  <si>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</si>
  <si>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</si>
  <si>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</si>
  <si>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</si>
  <si>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</si>
  <si>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</si>
  <si>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</si>
  <si>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</si>
  <si>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</si>
  <si>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</si>
  <si>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</si>
  <si>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</si>
  <si>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</si>
  <si>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</si>
  <si>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</si>
  <si>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</si>
  <si>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</si>
  <si>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</si>
  <si>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</si>
  <si>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</si>
  <si>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</si>
  <si>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</si>
  <si>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</si>
  <si>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</si>
  <si>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</si>
  <si>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</si>
  <si>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</si>
  <si>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</si>
  <si>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</si>
  <si>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</si>
  <si>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</si>
  <si>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</si>
  <si>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</si>
  <si>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</si>
  <si>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</si>
  <si>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</si>
  <si>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</si>
  <si>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</si>
  <si>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</si>
  <si>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</si>
  <si>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</si>
  <si>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</si>
  <si>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</si>
  <si>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</si>
  <si>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</si>
  <si>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</si>
  <si>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</si>
  <si>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</si>
  <si>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</si>
  <si>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</si>
  <si>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</si>
  <si>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</si>
  <si>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</si>
  <si>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</si>
  <si>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</si>
  <si>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</si>
  <si>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</si>
  <si>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</si>
  <si>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</si>
  <si>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</si>
  <si>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</si>
  <si>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</si>
  <si>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</si>
  <si>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</si>
  <si>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</si>
  <si>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</si>
  <si>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</si>
  <si>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</si>
  <si>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</si>
  <si>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</si>
  <si>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</si>
  <si>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</si>
  <si>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</si>
  <si>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</si>
  <si>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</si>
  <si>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</si>
  <si>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</si>
  <si>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</si>
  <si>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</si>
  <si>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</si>
  <si>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</si>
  <si>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</si>
  <si>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</si>
  <si>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</si>
  <si>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</si>
  <si>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</si>
  <si>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</si>
  <si>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</si>
  <si>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</si>
  <si>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</si>
  <si>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</si>
  <si>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</si>
  <si>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</si>
  <si>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</si>
  <si>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</si>
  <si>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</si>
  <si>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</si>
  <si>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</si>
  <si>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</si>
  <si>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</si>
  <si>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</si>
  <si>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</si>
  <si>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</si>
  <si>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</si>
  <si>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</si>
  <si>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</si>
  <si>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</si>
  <si>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</si>
  <si>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</si>
  <si>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</si>
  <si>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</si>
  <si>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</si>
  <si>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</si>
  <si>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</si>
  <si>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</si>
  <si>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</si>
  <si>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</si>
  <si>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</si>
  <si>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</si>
  <si>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</si>
  <si>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</si>
  <si>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</si>
  <si>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</si>
  <si>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</si>
  <si>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</si>
  <si>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</si>
  <si>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</si>
  <si>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</si>
  <si>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</si>
  <si>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</si>
  <si>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</si>
  <si>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</si>
  <si>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</si>
  <si>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</si>
  <si>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</si>
  <si>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</si>
  <si>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</si>
  <si>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</si>
  <si>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</si>
  <si>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</si>
  <si>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</si>
  <si>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</si>
  <si>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</si>
  <si>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</si>
  <si>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</si>
  <si>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</si>
  <si>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</si>
  <si>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</si>
  <si>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</si>
  <si>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</si>
  <si>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</si>
  <si>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</si>
  <si>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</si>
  <si>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</si>
  <si>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</si>
  <si>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</si>
  <si>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</si>
  <si>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</si>
  <si>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</si>
  <si>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</si>
  <si>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</si>
  <si>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</si>
  <si>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</si>
  <si>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</si>
  <si>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</si>
  <si>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</si>
  <si>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</si>
  <si>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</si>
  <si>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</si>
  <si>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</si>
  <si>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</si>
  <si>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</si>
  <si>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</si>
  <si>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</si>
  <si>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</si>
  <si>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</si>
  <si>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</si>
  <si>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</si>
  <si>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</si>
  <si>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</si>
  <si>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</si>
  <si>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</si>
  <si>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</si>
  <si>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</si>
  <si>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</si>
  <si>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</si>
  <si>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</si>
  <si>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</si>
  <si>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</si>
  <si>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</si>
  <si>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</si>
  <si>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</si>
  <si>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</si>
  <si>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</si>
  <si>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</si>
  <si>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</si>
  <si>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</si>
  <si>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</si>
  <si>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</si>
  <si>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</si>
  <si>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</si>
  <si>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</si>
  <si>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</si>
  <si>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</si>
  <si>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</si>
  <si>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</si>
  <si>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</si>
  <si>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</si>
  <si>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</si>
  <si>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</si>
  <si>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</si>
  <si>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</si>
  <si>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</si>
  <si>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</si>
  <si>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</si>
  <si>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</si>
  <si>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</si>
  <si>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</si>
  <si>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</si>
  <si>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</si>
  <si>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</si>
  <si>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</si>
  <si>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</si>
  <si>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</si>
  <si>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</si>
  <si>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</si>
  <si>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</si>
  <si>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</si>
  <si>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</si>
  <si>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</si>
  <si>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</si>
  <si>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</si>
  <si>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</si>
  <si>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</si>
  <si>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</si>
  <si>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</si>
  <si>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</si>
  <si>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</si>
  <si>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</si>
  <si>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</si>
  <si>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</si>
  <si>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</si>
  <si>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</si>
  <si>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</si>
  <si>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</si>
  <si>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</si>
  <si>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</si>
  <si>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</si>
  <si>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</si>
  <si>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</si>
  <si>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</si>
  <si>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</si>
  <si>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</si>
  <si>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</si>
  <si>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</si>
  <si>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</si>
  <si>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</si>
  <si>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</si>
  <si>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</si>
  <si>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</si>
  <si>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</si>
  <si>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</si>
  <si>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</si>
  <si>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</si>
  <si>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</si>
  <si>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</si>
  <si>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</si>
  <si>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</si>
  <si>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</si>
  <si>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</si>
  <si>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</si>
  <si>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</si>
  <si>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</si>
  <si>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</si>
  <si>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</si>
  <si>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</si>
  <si>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</si>
  <si>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</si>
  <si>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</si>
  <si>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</si>
  <si>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</si>
  <si>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</si>
  <si>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</si>
  <si>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</si>
  <si>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</si>
  <si>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</si>
  <si>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</si>
  <si>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</si>
  <si>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</si>
  <si>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</si>
  <si>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</si>
  <si>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</si>
  <si>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</si>
  <si>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</si>
  <si>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</si>
  <si>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</si>
  <si>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</si>
  <si>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</si>
  <si>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</si>
  <si>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</si>
  <si>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</si>
  <si>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</si>
  <si>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</si>
  <si>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</si>
  <si>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</si>
  <si>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</si>
  <si>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</si>
  <si>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</si>
  <si>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</si>
  <si>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</si>
  <si>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</si>
  <si>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</si>
  <si>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</si>
  <si>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</si>
  <si>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</si>
  <si>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</si>
  <si>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</si>
  <si>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</si>
  <si>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</si>
  <si>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</si>
  <si>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</si>
  <si>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</si>
  <si>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</si>
  <si>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</si>
  <si>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</si>
  <si>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</si>
  <si>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</si>
  <si>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</si>
  <si>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</si>
  <si>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</si>
  <si>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</si>
  <si>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</si>
  <si>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</si>
  <si>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</si>
  <si>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</si>
  <si>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</si>
  <si>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</si>
  <si>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</si>
  <si>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</si>
  <si>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</si>
  <si>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</si>
  <si>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</si>
  <si>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</si>
  <si>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</si>
  <si>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</si>
  <si>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</si>
  <si>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</si>
  <si>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</si>
  <si>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</si>
  <si>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</si>
  <si>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</si>
  <si>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</si>
  <si>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</si>
  <si>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</si>
  <si>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</si>
  <si>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</si>
  <si>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</si>
  <si>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</si>
  <si>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</si>
  <si>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</si>
  <si>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</si>
  <si>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</si>
  <si>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</si>
  <si>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</si>
  <si>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</si>
  <si>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</si>
  <si>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</si>
  <si>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</si>
  <si>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</si>
  <si>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</si>
  <si>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</si>
  <si>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</si>
  <si>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</si>
  <si>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</si>
  <si>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</si>
  <si>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</si>
  <si>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</si>
  <si>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</si>
  <si>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</si>
  <si>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</si>
  <si>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</si>
  <si>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</si>
  <si>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</si>
  <si>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</si>
  <si>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</si>
  <si>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</si>
  <si>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</si>
  <si>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</si>
  <si>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</si>
  <si>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</si>
  <si>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</si>
  <si>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</si>
  <si>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</si>
  <si>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</si>
  <si>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</si>
  <si>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</si>
  <si>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</si>
  <si>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</si>
  <si>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</si>
  <si>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</si>
  <si>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</si>
  <si>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</si>
  <si>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</si>
  <si>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</si>
  <si>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</si>
  <si>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</si>
  <si>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</si>
  <si>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</si>
  <si>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</si>
  <si>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</si>
  <si>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</si>
  <si>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</si>
  <si>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</si>
  <si>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</si>
  <si>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</si>
  <si>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</si>
  <si>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</si>
  <si>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</si>
  <si>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</si>
  <si>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</si>
  <si>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</si>
  <si>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</si>
  <si>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</si>
  <si>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</si>
  <si>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</si>
  <si>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</si>
  <si>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</si>
  <si>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</si>
  <si>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</si>
  <si>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</si>
  <si>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</si>
  <si>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</si>
  <si>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</si>
  <si>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</si>
  <si>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</si>
  <si>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</si>
  <si>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</si>
  <si>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</si>
  <si>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</si>
  <si>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</si>
  <si>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</si>
  <si>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</si>
  <si>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</si>
  <si>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</si>
  <si>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</si>
  <si>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</si>
  <si>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</si>
  <si>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</si>
  <si>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</si>
  <si>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</si>
  <si>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</si>
  <si>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</si>
  <si>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</si>
  <si>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</si>
  <si>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</si>
  <si>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</si>
  <si>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</si>
  <si>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</si>
  <si>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</si>
  <si>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</si>
  <si>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</si>
  <si>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</si>
  <si>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</si>
  <si>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</si>
  <si>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</si>
  <si>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</si>
  <si>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</si>
  <si>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</si>
  <si>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</si>
  <si>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</si>
  <si>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</si>
  <si>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</si>
  <si>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</si>
  <si>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</si>
  <si>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</si>
  <si>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</si>
  <si>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</si>
  <si>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</si>
  <si>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</si>
  <si>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</si>
  <si>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</si>
  <si>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</si>
  <si>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</si>
  <si>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</si>
  <si>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</si>
  <si>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</si>
  <si>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</si>
  <si>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</si>
  <si>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</si>
  <si>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</si>
  <si>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</si>
  <si>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</si>
  <si>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</si>
  <si>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</si>
  <si>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</si>
  <si>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</si>
  <si>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</si>
  <si>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</si>
  <si>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</si>
  <si>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</si>
  <si>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</si>
  <si>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</si>
  <si>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</si>
  <si>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</si>
  <si>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</si>
  <si>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</si>
  <si>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</si>
  <si>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</si>
  <si>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</si>
  <si>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</si>
  <si>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</si>
  <si>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</si>
  <si>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</si>
  <si>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</si>
  <si>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</si>
  <si>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</si>
  <si>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</si>
  <si>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</si>
  <si>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</si>
  <si>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</si>
  <si>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</si>
  <si>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</si>
  <si>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</si>
  <si>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</si>
  <si>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</si>
  <si>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</si>
  <si>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</si>
  <si>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</si>
  <si>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</si>
  <si>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</si>
  <si>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</si>
  <si>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</si>
  <si>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</si>
  <si>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</si>
  <si>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</si>
  <si>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</si>
  <si>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</si>
  <si>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</si>
  <si>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</si>
  <si>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</si>
  <si>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</si>
  <si>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</si>
  <si>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</si>
  <si>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</si>
  <si>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</si>
  <si>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</si>
  <si>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</si>
  <si>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</si>
  <si>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</si>
  <si>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</si>
  <si>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</si>
  <si>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</si>
  <si>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</si>
  <si>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</si>
  <si>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</si>
  <si>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</si>
  <si>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</si>
  <si>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</si>
  <si>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</si>
  <si>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</si>
  <si>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</si>
  <si>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</si>
  <si>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</si>
  <si>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</si>
  <si>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</si>
  <si>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</si>
  <si>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</si>
  <si>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</si>
  <si>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</si>
  <si>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</si>
  <si>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</si>
  <si>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</si>
  <si>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</si>
  <si>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</si>
  <si>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</si>
  <si>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</si>
  <si>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</si>
  <si>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</si>
  <si>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</si>
  <si>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</si>
  <si>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</si>
  <si>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</si>
  <si>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</si>
  <si>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</si>
  <si>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</si>
  <si>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</si>
  <si>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</si>
  <si>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</si>
  <si>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</si>
  <si>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</si>
  <si>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</si>
  <si>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</si>
  <si>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</si>
  <si>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</si>
  <si>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</si>
  <si>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</si>
  <si>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</si>
  <si>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</si>
  <si>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</si>
  <si>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</si>
  <si>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</si>
  <si>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</si>
  <si>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</si>
  <si>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</si>
  <si>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</si>
  <si>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</si>
  <si>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</si>
  <si>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</si>
  <si>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</si>
  <si>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</si>
  <si>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</si>
  <si>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</si>
  <si>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</si>
  <si>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</si>
  <si>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</si>
  <si>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</si>
  <si>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</si>
  <si>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</si>
  <si>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</si>
  <si>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</si>
  <si>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</si>
  <si>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</si>
  <si>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</si>
  <si>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</si>
  <si>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</si>
  <si>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</si>
  <si>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</si>
  <si>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</si>
  <si>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</si>
  <si>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</si>
  <si>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</si>
  <si>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</si>
  <si>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</si>
  <si>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</si>
  <si>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</si>
  <si>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</si>
  <si>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</si>
  <si>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</si>
  <si>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</si>
  <si>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</si>
  <si>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</si>
  <si>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</si>
  <si>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</si>
  <si>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</si>
  <si>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</si>
  <si>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</si>
  <si>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</si>
  <si>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</si>
  <si>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</si>
  <si>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</si>
  <si>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</si>
  <si>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</si>
  <si>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</si>
  <si>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</si>
  <si>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</si>
  <si>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</si>
  <si>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</si>
  <si>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</si>
  <si>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</si>
  <si>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</si>
  <si>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</si>
  <si>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</si>
  <si>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</si>
  <si>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</si>
  <si>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</si>
  <si>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</si>
  <si>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</si>
  <si>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</si>
  <si>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</si>
  <si>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</si>
  <si>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</si>
  <si>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</si>
  <si>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</si>
  <si>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</si>
  <si>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</si>
  <si>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</si>
  <si>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</si>
  <si>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</si>
  <si>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</si>
  <si>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</si>
  <si>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</si>
  <si>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</si>
  <si>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</si>
  <si>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</si>
  <si>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</si>
  <si>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</si>
  <si>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</si>
  <si>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</si>
  <si>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</si>
  <si>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</si>
  <si>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</si>
  <si>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</si>
  <si>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</si>
  <si>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</si>
  <si>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</si>
  <si>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</si>
  <si>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</si>
  <si>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</si>
  <si>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</si>
  <si>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</si>
  <si>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</si>
  <si>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</si>
  <si>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</si>
  <si>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</si>
  <si>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</si>
  <si>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</si>
  <si>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</si>
  <si>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</si>
  <si>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</si>
  <si>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</si>
  <si>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</si>
  <si>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</si>
  <si>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</si>
  <si>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</si>
  <si>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</si>
  <si>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</si>
  <si>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</si>
  <si>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</si>
  <si>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</si>
  <si>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</si>
  <si>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</si>
  <si>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</si>
  <si>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</si>
  <si>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</si>
  <si>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</si>
  <si>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</si>
  <si>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</si>
  <si>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</si>
  <si>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</si>
  <si>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</si>
  <si>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</si>
  <si>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</si>
  <si>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</si>
  <si>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</si>
  <si>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</si>
  <si>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</si>
  <si>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</si>
  <si>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</si>
  <si>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</si>
  <si>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</si>
  <si>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</si>
  <si>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</si>
  <si>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</si>
  <si>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</si>
  <si>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</si>
  <si>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</si>
  <si>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</si>
  <si>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</si>
  <si>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</si>
  <si>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</si>
  <si>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</si>
  <si>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</si>
  <si>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</si>
  <si>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</si>
  <si>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</si>
  <si>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</si>
  <si>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</si>
  <si>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</si>
  <si>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</si>
  <si>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</si>
  <si>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</si>
  <si>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</si>
  <si>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</si>
  <si>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</si>
  <si>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</si>
  <si>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</si>
  <si>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</si>
  <si>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</si>
  <si>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</si>
  <si>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</si>
  <si>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</si>
  <si>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</si>
  <si>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</si>
  <si>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</si>
  <si>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</si>
  <si>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</si>
  <si>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</si>
  <si>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</si>
  <si>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</si>
  <si>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</si>
  <si>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</si>
  <si>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</si>
  <si>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</si>
  <si>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</si>
  <si>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</si>
  <si>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</si>
  <si>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</si>
  <si>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</si>
  <si>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</si>
  <si>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</si>
  <si>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</si>
  <si>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</si>
  <si>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</si>
  <si>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</si>
  <si>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</si>
  <si>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</si>
  <si>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</si>
  <si>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</si>
  <si>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</si>
  <si>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</si>
  <si>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</si>
  <si>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</si>
  <si>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</si>
  <si>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</si>
  <si>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</si>
  <si>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</si>
  <si>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</si>
  <si>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</si>
  <si>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</si>
  <si>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</si>
  <si>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</si>
  <si>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</si>
  <si>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</si>
  <si>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</si>
  <si>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</si>
  <si>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</si>
  <si>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</si>
  <si>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</si>
  <si>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</si>
  <si>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</si>
  <si>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</si>
  <si>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</si>
  <si>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</si>
  <si>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</si>
  <si>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</si>
  <si>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</si>
  <si>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</si>
  <si>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</si>
  <si>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</si>
  <si>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</si>
  <si>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</si>
  <si>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</si>
  <si>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</si>
  <si>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</si>
  <si>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</si>
  <si>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</si>
  <si>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</si>
  <si>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</si>
  <si>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</si>
  <si>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</si>
  <si>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</si>
  <si>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</si>
  <si>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</si>
  <si>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</si>
  <si>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</si>
  <si>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</si>
  <si>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</si>
  <si>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</si>
  <si>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</si>
  <si>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</si>
  <si>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</si>
  <si>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</si>
  <si>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</si>
  <si>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</si>
  <si>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</si>
  <si>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</si>
  <si>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</si>
  <si>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</si>
  <si>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</si>
  <si>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</si>
  <si>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</si>
  <si>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</si>
  <si>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</si>
  <si>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</si>
  <si>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</si>
  <si>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</si>
  <si>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</si>
  <si>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</si>
  <si>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</si>
  <si>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</si>
  <si>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</si>
  <si>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</si>
  <si>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</si>
  <si>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</si>
  <si>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</si>
  <si>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</si>
  <si>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</si>
  <si>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</si>
  <si>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</si>
  <si>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</si>
  <si>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</si>
  <si>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</si>
  <si>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</si>
  <si>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</si>
  <si>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</si>
  <si>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</si>
  <si>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</si>
  <si>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</si>
  <si>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</si>
  <si>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</si>
  <si>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</si>
  <si>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</si>
  <si>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</si>
  <si>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</si>
  <si>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</si>
  <si>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</si>
  <si>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</si>
  <si>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</si>
  <si>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</si>
  <si>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</si>
  <si>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</si>
  <si>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</si>
  <si>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</si>
  <si>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</si>
  <si>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</si>
  <si>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</si>
  <si>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</si>
  <si>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</si>
  <si>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</si>
  <si>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</si>
  <si>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</si>
  <si>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</si>
  <si>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</si>
  <si>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</si>
  <si>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</si>
  <si>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</si>
  <si>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</si>
  <si>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</si>
  <si>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</si>
  <si>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</si>
  <si>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</si>
  <si>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</si>
  <si>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</si>
  <si>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</si>
  <si>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</si>
  <si>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</si>
  <si>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</si>
  <si>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</si>
  <si>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</si>
  <si>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</si>
  <si>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</si>
  <si>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</si>
  <si>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</si>
  <si>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</si>
  <si>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</si>
  <si>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</si>
  <si>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</si>
  <si>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</si>
  <si>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</si>
  <si>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</si>
  <si>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</si>
  <si>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</si>
  <si>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</si>
  <si>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</si>
  <si>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</si>
  <si>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</si>
  <si>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</si>
  <si>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</si>
  <si>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</si>
  <si>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</si>
  <si>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</si>
  <si>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</si>
  <si>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</si>
  <si>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</si>
  <si>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</si>
  <si>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</si>
  <si>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</si>
  <si>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</si>
  <si>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</si>
  <si>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</si>
  <si>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</si>
  <si>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</si>
  <si>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</si>
  <si>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</si>
  <si>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</si>
  <si>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</si>
  <si>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</si>
  <si>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</si>
  <si>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</si>
  <si>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</si>
  <si>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</si>
  <si>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</si>
  <si>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</si>
  <si>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</si>
  <si>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</si>
  <si>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</si>
  <si>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</si>
  <si>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</si>
  <si>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</si>
  <si>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</si>
  <si>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</si>
  <si>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</si>
  <si>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</si>
  <si>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</si>
  <si>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</si>
  <si>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</si>
  <si>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</si>
  <si>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</si>
  <si>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</si>
  <si>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</si>
  <si>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</si>
  <si>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</si>
  <si>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</si>
  <si>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</si>
  <si>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</si>
  <si>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</si>
  <si>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</si>
  <si>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</si>
  <si>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</si>
  <si>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</si>
  <si>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</si>
  <si>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</si>
  <si>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</si>
  <si>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</si>
  <si>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</si>
  <si>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</si>
  <si>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</si>
  <si>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</si>
  <si>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</si>
  <si>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</si>
  <si>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</si>
  <si>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</si>
  <si>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</si>
  <si>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</si>
  <si>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</si>
  <si>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</si>
  <si>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</si>
  <si>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</si>
  <si>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</si>
  <si>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</si>
  <si>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</si>
  <si>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</si>
  <si>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</si>
  <si>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</si>
  <si>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</si>
  <si>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</si>
  <si>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</si>
  <si>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</si>
  <si>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</si>
  <si>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</si>
  <si>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</si>
  <si>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</si>
  <si>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</si>
  <si>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</si>
  <si>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</si>
  <si>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</si>
  <si>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</si>
  <si>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</si>
  <si>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</si>
  <si>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</si>
  <si>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</si>
  <si>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</si>
  <si>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</si>
  <si>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</si>
  <si>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</si>
  <si>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</si>
  <si>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</si>
  <si>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</si>
  <si>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</si>
  <si>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</si>
  <si>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</si>
  <si>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</si>
  <si>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</si>
  <si>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</si>
  <si>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</si>
  <si>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</si>
  <si>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</si>
  <si>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</si>
  <si>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</si>
  <si>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</si>
  <si>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</si>
  <si>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</si>
  <si>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</si>
  <si>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</si>
  <si>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</si>
  <si>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</si>
  <si>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</si>
  <si>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</si>
  <si>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</si>
  <si>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</si>
  <si>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</si>
  <si>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</si>
  <si>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</si>
  <si>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</si>
  <si>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</si>
  <si>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</si>
  <si>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</si>
  <si>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</si>
  <si>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</si>
  <si>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</si>
  <si>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</si>
  <si>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</si>
  <si>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</si>
  <si>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</si>
  <si>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</si>
  <si>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</si>
  <si>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</si>
  <si>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</si>
  <si>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</si>
  <si>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</si>
  <si>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</si>
  <si>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</si>
  <si>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</si>
  <si>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</si>
  <si>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</si>
  <si>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</si>
  <si>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</si>
  <si>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</si>
  <si>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</si>
  <si>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</si>
  <si>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</si>
  <si>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</si>
  <si>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</si>
  <si>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</si>
  <si>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</si>
  <si>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</si>
  <si>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</si>
  <si>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</si>
  <si>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</si>
  <si>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</si>
  <si>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</si>
  <si>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</si>
  <si>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</si>
  <si>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</si>
  <si>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</si>
  <si>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</si>
  <si>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</si>
  <si>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</si>
  <si>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</si>
  <si>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</si>
  <si>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</si>
  <si>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</si>
  <si>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</si>
  <si>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</si>
  <si>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</si>
  <si>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</si>
  <si>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</si>
  <si>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</si>
  <si>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</si>
  <si>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</si>
  <si>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</si>
  <si>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</si>
  <si>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</si>
  <si>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</si>
  <si>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</si>
  <si>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</si>
  <si>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</si>
  <si>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</si>
  <si>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</si>
  <si>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</si>
  <si>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</si>
  <si>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</si>
  <si>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</si>
  <si>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</si>
  <si>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</si>
  <si>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</si>
  <si>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</si>
  <si>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</si>
  <si>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</si>
  <si>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</si>
  <si>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</si>
  <si>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</si>
  <si>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</si>
  <si>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</si>
  <si>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</si>
  <si>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</si>
  <si>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</si>
  <si>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</si>
  <si>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</si>
  <si>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</si>
  <si>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</si>
  <si>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</si>
  <si>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</si>
  <si>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</si>
  <si>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</si>
  <si>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</si>
  <si>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</si>
  <si>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</si>
  <si>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</si>
  <si>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</si>
  <si>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</si>
  <si>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</si>
  <si>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</si>
  <si>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</si>
  <si>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</si>
  <si>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</si>
  <si>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</si>
  <si>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</si>
  <si>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</si>
  <si>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</si>
  <si>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</si>
  <si>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</si>
  <si>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</si>
  <si>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</si>
  <si>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</si>
  <si>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</si>
  <si>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</si>
  <si>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</si>
  <si>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</si>
  <si>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</si>
  <si>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</si>
  <si>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</si>
  <si>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</si>
  <si>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</si>
  <si>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</si>
  <si>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</si>
  <si>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</si>
  <si>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</si>
  <si>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</si>
  <si>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</si>
  <si>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</si>
  <si>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</si>
  <si>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</si>
  <si>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</si>
  <si>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</si>
  <si>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</si>
  <si>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</si>
  <si>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</si>
  <si>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</si>
  <si>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</si>
  <si>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</si>
  <si>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</si>
  <si>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</si>
  <si>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</si>
  <si>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</si>
  <si>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</si>
  <si>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</si>
  <si>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</si>
  <si>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</si>
  <si>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</si>
  <si>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</si>
  <si>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</si>
  <si>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</si>
  <si>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</si>
  <si>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</si>
  <si>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</si>
  <si>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</si>
  <si>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</si>
  <si>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</si>
  <si>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</si>
  <si>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</si>
  <si>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</si>
  <si>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</si>
  <si>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</si>
  <si>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</si>
  <si>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</si>
  <si>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</si>
  <si>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</si>
  <si>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</si>
  <si>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</si>
  <si>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</si>
  <si>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</si>
  <si>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</si>
  <si>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</si>
  <si>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</si>
  <si>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</si>
  <si>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</si>
  <si>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</si>
  <si>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</si>
  <si>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</si>
  <si>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</si>
  <si>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</si>
  <si>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</si>
  <si>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</si>
  <si>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</si>
  <si>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</si>
  <si>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</si>
  <si>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</si>
  <si>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</si>
  <si>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</si>
  <si>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</si>
  <si>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</si>
  <si>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</si>
  <si>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</si>
  <si>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</si>
  <si>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</si>
  <si>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</si>
  <si>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</si>
  <si>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</si>
  <si>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</si>
  <si>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</si>
  <si>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</si>
  <si>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</si>
  <si>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</si>
  <si>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</si>
  <si>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</si>
  <si>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</si>
  <si>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</si>
  <si>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</si>
  <si>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</si>
  <si>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</si>
  <si>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</si>
  <si>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</si>
  <si>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</si>
  <si>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</si>
  <si>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</si>
  <si>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</si>
  <si>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</si>
  <si>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</si>
  <si>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</si>
  <si>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</si>
  <si>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</si>
  <si>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</si>
  <si>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</si>
  <si>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</si>
  <si>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</si>
  <si>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</si>
  <si>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</si>
  <si>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</si>
  <si>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</si>
  <si>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</si>
  <si>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</si>
  <si>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</si>
  <si>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</si>
  <si>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</si>
  <si>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</si>
  <si>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</si>
  <si>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</si>
  <si>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</si>
  <si>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</si>
  <si>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</si>
  <si>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</si>
  <si>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</si>
  <si>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</si>
  <si>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</si>
  <si>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</si>
  <si>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</si>
  <si>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</si>
  <si>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</si>
  <si>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</si>
  <si>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</si>
  <si>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</si>
  <si>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</si>
  <si>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</si>
  <si>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</si>
  <si>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</si>
  <si>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</si>
  <si>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</si>
  <si>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</si>
  <si>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</si>
  <si>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</si>
  <si>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</si>
  <si>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</si>
  <si>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</si>
  <si>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</si>
  <si>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</si>
  <si>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</si>
  <si>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</si>
  <si>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</si>
  <si>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</si>
  <si>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</si>
  <si>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</si>
  <si>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</si>
  <si>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</si>
  <si>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</si>
  <si>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</si>
  <si>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</si>
  <si>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</si>
  <si>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</si>
  <si>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</si>
  <si>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</si>
  <si>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</si>
  <si>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</si>
  <si>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</si>
  <si>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</si>
  <si>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</si>
  <si>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</si>
  <si>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</si>
  <si>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</si>
  <si>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</si>
  <si>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</si>
  <si>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</si>
  <si>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</si>
  <si>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</si>
  <si>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</si>
  <si>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</si>
  <si>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</si>
  <si>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</si>
  <si>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</si>
  <si>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</si>
  <si>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</si>
  <si>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</si>
  <si>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</si>
  <si>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</si>
  <si>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</si>
  <si>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</si>
  <si>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</si>
  <si>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</si>
  <si>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</si>
  <si>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</si>
  <si>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</si>
  <si>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</si>
  <si>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</si>
  <si>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</si>
  <si>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</si>
  <si>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</si>
  <si>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</si>
  <si>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</si>
  <si>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</si>
  <si>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</si>
  <si>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</si>
  <si>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</si>
  <si>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</si>
  <si>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</si>
  <si>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</si>
  <si>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</si>
  <si>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</si>
  <si>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</si>
  <si>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</si>
  <si>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</si>
  <si>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</si>
  <si>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</si>
  <si>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</si>
  <si>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</si>
  <si>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</si>
  <si>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</si>
  <si>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</si>
  <si>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</si>
  <si>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</si>
  <si>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</si>
  <si>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</si>
  <si>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</si>
  <si>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</si>
  <si>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</si>
  <si>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</si>
  <si>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</si>
  <si>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</si>
  <si>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</si>
  <si>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</si>
  <si>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</si>
  <si>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</si>
  <si>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</si>
  <si>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</si>
  <si>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</si>
  <si>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</si>
  <si>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</si>
  <si>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</si>
  <si>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</si>
  <si>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</si>
  <si>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</si>
  <si>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</si>
  <si>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</si>
  <si>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</si>
  <si>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</si>
  <si>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</si>
  <si>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</si>
  <si>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</si>
  <si>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</si>
  <si>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</si>
  <si>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</si>
  <si>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</si>
  <si>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</si>
  <si>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</si>
  <si>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</si>
  <si>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</si>
  <si>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</si>
  <si>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</si>
  <si>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</si>
  <si>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</si>
  <si>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</si>
  <si>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</si>
  <si>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</si>
  <si>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</si>
  <si>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</si>
  <si>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</si>
  <si>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</si>
  <si>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</si>
  <si>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</si>
  <si>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</si>
  <si>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</si>
  <si>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</si>
  <si>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</si>
  <si>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</si>
  <si>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</si>
  <si>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</si>
  <si>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</si>
  <si>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</si>
  <si>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</si>
  <si>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</si>
  <si>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</si>
  <si>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</si>
  <si>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</si>
  <si>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</si>
  <si>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</si>
  <si>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</si>
  <si>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</si>
  <si>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</si>
  <si>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</si>
  <si>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</si>
  <si>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</si>
  <si>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</si>
  <si>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</si>
  <si>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</si>
  <si>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</si>
  <si>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</si>
  <si>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</si>
  <si>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</si>
  <si>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</si>
  <si>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</si>
  <si>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</si>
  <si>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</si>
  <si>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</si>
  <si>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</si>
  <si>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</si>
  <si>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</si>
  <si>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</si>
  <si>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</si>
  <si>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</si>
  <si>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</si>
  <si>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</si>
  <si>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</si>
  <si>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</si>
  <si>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</si>
  <si>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</si>
  <si>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</si>
  <si>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</si>
  <si>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</si>
  <si>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</si>
  <si>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</si>
  <si>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</si>
  <si>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</si>
  <si>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</si>
  <si>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</si>
  <si>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</si>
  <si>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</si>
  <si>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</si>
  <si>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</si>
  <si>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</si>
  <si>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</si>
  <si>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</si>
  <si>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</si>
  <si>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</si>
  <si>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</si>
  <si>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</si>
  <si>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</si>
  <si>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</si>
  <si>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</si>
  <si>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</si>
  <si>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</si>
  <si>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</si>
  <si>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</si>
  <si>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</si>
  <si>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</si>
  <si>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</si>
  <si>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</si>
  <si>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</si>
  <si>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</si>
  <si>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</si>
  <si>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</si>
  <si>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</si>
  <si>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</si>
  <si>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</si>
  <si>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</si>
  <si>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</si>
  <si>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</si>
  <si>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</si>
  <si>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</si>
  <si>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</si>
  <si>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</si>
  <si>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</si>
  <si>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</si>
  <si>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</si>
  <si>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</si>
  <si>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</si>
  <si>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</si>
  <si>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</si>
  <si>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</si>
  <si>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</si>
  <si>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</si>
  <si>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</si>
  <si>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</si>
  <si>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</si>
  <si>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</si>
  <si>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</si>
  <si>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</si>
  <si>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</si>
  <si>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</si>
  <si>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</si>
  <si>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</si>
  <si>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</si>
  <si>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</si>
  <si>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</si>
  <si>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</si>
  <si>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</si>
  <si>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</si>
  <si>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</si>
  <si>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</si>
  <si>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</si>
  <si>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</si>
  <si>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</si>
  <si>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</si>
  <si>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</si>
  <si>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</si>
  <si>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</si>
  <si>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</si>
  <si>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</si>
  <si>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</si>
  <si>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</si>
  <si>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</si>
  <si>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</si>
  <si>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</si>
  <si>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</si>
  <si>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</si>
  <si>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</si>
  <si>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</si>
  <si>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</si>
  <si>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</si>
  <si>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</si>
  <si>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</si>
  <si>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</si>
  <si>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</si>
  <si>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</si>
  <si>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</si>
  <si>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</si>
  <si>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</si>
  <si>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</si>
  <si>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</si>
  <si>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</si>
  <si>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</si>
  <si>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</si>
  <si>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</si>
  <si>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</si>
  <si>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</si>
  <si>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</si>
  <si>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</si>
  <si>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</si>
  <si>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</si>
  <si>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</si>
  <si>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</si>
  <si>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</si>
  <si>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</si>
  <si>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</si>
  <si>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</si>
  <si>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</si>
  <si>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</si>
  <si>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</si>
  <si>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</si>
  <si>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</si>
  <si>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</si>
  <si>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</si>
  <si>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</si>
  <si>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</si>
  <si>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</si>
  <si>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</si>
  <si>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</si>
  <si>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</si>
  <si>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</si>
  <si>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</si>
  <si>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</si>
  <si>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</si>
  <si>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</si>
  <si>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</si>
  <si>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</si>
  <si>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</si>
  <si>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</si>
  <si>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</si>
  <si>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</si>
  <si>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</si>
  <si>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</si>
  <si>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</si>
  <si>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</si>
  <si>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</si>
  <si>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</si>
  <si>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</si>
  <si>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</si>
  <si>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</si>
  <si>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</si>
  <si>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</si>
  <si>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</si>
  <si>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</si>
  <si>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</si>
  <si>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</si>
  <si>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</si>
  <si>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</si>
  <si>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</si>
  <si>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</si>
  <si>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</si>
  <si>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</si>
  <si>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</si>
  <si>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</si>
  <si>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</si>
  <si>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</si>
  <si>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</si>
  <si>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</si>
  <si>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</si>
  <si>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</si>
  <si>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</si>
  <si>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</si>
  <si>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</si>
  <si>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</si>
  <si>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</si>
  <si>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</si>
  <si>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</si>
  <si>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</si>
  <si>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</si>
  <si>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</si>
  <si>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</si>
  <si>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</si>
  <si>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</si>
  <si>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</si>
  <si>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</si>
  <si>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</si>
  <si>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</si>
  <si>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</si>
  <si>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</si>
  <si>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</si>
  <si>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</si>
  <si>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</si>
  <si>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</si>
  <si>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</si>
  <si>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</si>
  <si>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</si>
  <si>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</si>
  <si>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</si>
  <si>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</si>
  <si>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</si>
  <si>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</si>
  <si>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</si>
  <si>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</si>
  <si>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</si>
  <si>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</si>
  <si>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</si>
  <si>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</si>
  <si>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</si>
  <si>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</si>
  <si>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</si>
  <si>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</si>
  <si>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</si>
  <si>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</si>
  <si>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</si>
  <si>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</si>
  <si>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</si>
  <si>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</si>
  <si>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</si>
  <si>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</si>
  <si>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</si>
  <si>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</si>
  <si>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</si>
  <si>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</si>
  <si>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</si>
  <si>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</si>
  <si>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</si>
  <si>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</si>
  <si>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</si>
  <si>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</si>
  <si>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</si>
  <si>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</si>
  <si>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</si>
  <si>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</si>
  <si>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</si>
  <si>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</si>
  <si>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</si>
  <si>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</si>
  <si>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</si>
  <si>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</si>
  <si>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</si>
  <si>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</si>
  <si>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</si>
  <si>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</si>
  <si>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</si>
  <si>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</si>
  <si>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</si>
  <si>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</si>
  <si>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</si>
  <si>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</si>
  <si>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</si>
  <si>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</si>
  <si>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</si>
  <si>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</si>
  <si>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</si>
  <si>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</si>
  <si>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</si>
  <si>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</si>
  <si>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</si>
  <si>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</si>
  <si>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</si>
  <si>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</si>
  <si>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</si>
  <si>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</si>
  <si>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</si>
  <si>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</si>
  <si>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</si>
  <si>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</si>
  <si>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</si>
  <si>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</si>
  <si>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</si>
  <si>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</si>
  <si>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</si>
  <si>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</si>
  <si>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</si>
  <si>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</si>
  <si>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</si>
  <si>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</si>
  <si>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</si>
  <si>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</si>
  <si>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</si>
  <si>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</si>
  <si>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</si>
  <si>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</si>
  <si>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</si>
  <si>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</si>
  <si>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</si>
  <si>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</si>
  <si>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</si>
  <si>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</si>
  <si>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</si>
  <si>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</si>
  <si>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</si>
  <si>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</si>
  <si>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</si>
  <si>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</si>
  <si>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</si>
  <si>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</si>
  <si>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</si>
  <si>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</si>
  <si>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</si>
  <si>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</si>
  <si>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</si>
  <si>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</si>
  <si>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</si>
  <si>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</si>
  <si>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</si>
  <si>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</si>
  <si>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</si>
  <si>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</si>
  <si>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</si>
  <si>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</si>
  <si>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</si>
  <si>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</si>
  <si>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</si>
  <si>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</si>
  <si>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</si>
  <si>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</si>
  <si>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</si>
  <si>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</si>
  <si>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</si>
  <si>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</si>
  <si>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</si>
  <si>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</si>
  <si>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</si>
  <si>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</si>
  <si>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</si>
  <si>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</si>
  <si>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</si>
  <si>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</si>
  <si>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</si>
  <si>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</si>
  <si>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</si>
  <si>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</si>
  <si>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</si>
  <si>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</si>
  <si>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</si>
  <si>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</si>
  <si>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</si>
  <si>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</si>
  <si>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</si>
  <si>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</si>
  <si>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</si>
  <si>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</si>
  <si>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</si>
  <si>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</si>
  <si>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</si>
  <si>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</si>
  <si>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</si>
  <si>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</si>
  <si>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</si>
  <si>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</si>
  <si>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</si>
  <si>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</si>
  <si>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</si>
  <si>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</si>
  <si>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</si>
  <si>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</si>
  <si>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</si>
  <si>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</si>
  <si>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</si>
  <si>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</si>
  <si>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</si>
  <si>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</si>
  <si>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</si>
  <si>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</si>
  <si>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</si>
  <si>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</si>
  <si>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</si>
  <si>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</si>
  <si>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</si>
  <si>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</si>
  <si>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</si>
  <si>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</si>
  <si>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</si>
  <si>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</si>
  <si>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</si>
  <si>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</si>
  <si>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</si>
  <si>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</si>
  <si>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</si>
  <si>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</si>
  <si>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</si>
  <si>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</si>
  <si>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</si>
  <si>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</si>
  <si>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</si>
  <si>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</si>
  <si>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</si>
  <si>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</si>
  <si>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</si>
  <si>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</si>
  <si>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</si>
  <si>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</si>
  <si>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</si>
  <si>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</si>
  <si>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</si>
  <si>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</si>
  <si>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</si>
  <si>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</si>
  <si>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</si>
  <si>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</si>
  <si>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</si>
  <si>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</si>
  <si>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</si>
  <si>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</si>
  <si>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</si>
  <si>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</si>
  <si>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</si>
  <si>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</si>
  <si>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</si>
  <si>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</si>
  <si>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</si>
  <si>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</si>
  <si>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</si>
  <si>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</si>
  <si>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</si>
  <si>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</si>
  <si>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</si>
  <si>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</si>
  <si>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</si>
  <si>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</si>
  <si>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</si>
  <si>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</si>
  <si>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</si>
  <si>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</si>
  <si>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</si>
  <si>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</si>
  <si>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</si>
  <si>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</si>
  <si>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</si>
  <si>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</si>
  <si>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</si>
  <si>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</si>
  <si>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</si>
  <si>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</si>
  <si>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</si>
  <si>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</si>
  <si>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</si>
  <si>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</si>
  <si>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</si>
  <si>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</si>
  <si>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</si>
  <si>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</si>
  <si>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</si>
  <si>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</si>
  <si>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</si>
  <si>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</si>
  <si>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</si>
  <si>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</si>
  <si>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</si>
  <si>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</si>
  <si>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</si>
  <si>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</si>
  <si>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</si>
  <si>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</si>
  <si>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</si>
  <si>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</si>
  <si>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</si>
  <si>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</si>
  <si>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</si>
  <si>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</si>
  <si>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</si>
  <si>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</si>
  <si>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</si>
  <si>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</si>
  <si>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</si>
  <si>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</si>
  <si>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</si>
  <si>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</si>
  <si>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</si>
  <si>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</si>
  <si>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</si>
  <si>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</si>
  <si>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</si>
  <si>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</si>
  <si>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</si>
  <si>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</si>
  <si>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</si>
  <si>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</si>
  <si>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</si>
  <si>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</si>
  <si>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</si>
  <si>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</si>
  <si>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</si>
  <si>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</si>
  <si>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</si>
  <si>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</si>
  <si>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</si>
  <si>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</si>
  <si>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</si>
  <si>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</si>
  <si>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</si>
  <si>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</si>
  <si>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</si>
  <si>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</si>
  <si>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</si>
  <si>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</si>
  <si>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</si>
  <si>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</si>
  <si>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</si>
  <si>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</si>
  <si>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</si>
  <si>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</si>
  <si>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</si>
  <si>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</si>
  <si>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</si>
  <si>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</si>
  <si>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</si>
  <si>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</si>
  <si>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</si>
  <si>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</si>
  <si>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</si>
  <si>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</si>
  <si>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</si>
  <si>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</si>
  <si>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</si>
  <si>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</si>
  <si>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</si>
  <si>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</si>
  <si>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</si>
  <si>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</si>
  <si>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</si>
  <si>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</si>
  <si>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</si>
  <si>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</si>
  <si>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</si>
  <si>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</si>
  <si>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</si>
  <si>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</si>
  <si>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</si>
  <si>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</si>
  <si>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</si>
  <si>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</si>
  <si>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</si>
  <si>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</si>
  <si>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</si>
  <si>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</si>
  <si>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</si>
  <si>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</si>
  <si>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</si>
  <si>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</si>
  <si>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</si>
  <si>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</si>
  <si>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</si>
  <si>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</si>
  <si>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</si>
  <si>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</si>
  <si>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</si>
  <si>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</si>
  <si>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</si>
  <si>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</si>
  <si>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</si>
  <si>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</si>
  <si>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</si>
  <si>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</si>
  <si>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</si>
  <si>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</si>
  <si>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</si>
  <si>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</si>
  <si>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</si>
  <si>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</si>
  <si>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</si>
  <si>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</si>
  <si>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</si>
  <si>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</si>
  <si>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</si>
  <si>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</si>
  <si>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</si>
  <si>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</si>
  <si>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</si>
  <si>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</si>
  <si>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</si>
  <si>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</si>
  <si>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</si>
  <si>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</si>
  <si>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</si>
  <si>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</si>
  <si>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</si>
  <si>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</si>
  <si>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</si>
  <si>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</si>
  <si>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</si>
  <si>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</si>
  <si>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</si>
  <si>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</si>
  <si>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</si>
  <si>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</si>
  <si>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</si>
  <si>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</si>
  <si>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</si>
  <si>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</si>
  <si>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</si>
  <si>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</si>
  <si>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</si>
  <si>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</si>
  <si>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</si>
  <si>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</si>
  <si>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</si>
  <si>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</si>
  <si>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</si>
  <si>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</si>
  <si>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</si>
  <si>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</si>
  <si>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</si>
  <si>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</si>
  <si>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</si>
  <si>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</si>
  <si>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</si>
  <si>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</si>
  <si>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</si>
  <si>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</si>
  <si>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</si>
  <si>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</si>
  <si>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</si>
  <si>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</si>
  <si>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</si>
  <si>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</si>
  <si>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</si>
  <si>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</si>
  <si>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</si>
  <si>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</si>
  <si>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</si>
  <si>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</si>
  <si>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</si>
  <si>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</si>
  <si>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</si>
  <si>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</si>
  <si>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</si>
  <si>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</si>
  <si>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</si>
  <si>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</si>
  <si>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</si>
  <si>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</si>
  <si>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</si>
  <si>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</si>
  <si>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</si>
  <si>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</si>
  <si>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</si>
  <si>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</si>
  <si>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</si>
  <si>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</si>
  <si>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</si>
  <si>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</si>
  <si>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</si>
  <si>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</si>
  <si>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</si>
  <si>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</si>
  <si>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</si>
  <si>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</si>
  <si>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</si>
  <si>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</si>
  <si>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</si>
  <si>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</si>
  <si>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</si>
  <si>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</si>
  <si>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</si>
  <si>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</si>
  <si>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</si>
  <si>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</si>
  <si>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</si>
  <si>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</si>
  <si>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</si>
  <si>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</si>
  <si>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</si>
  <si>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</si>
  <si>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</si>
  <si>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</si>
  <si>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</si>
  <si>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</si>
  <si>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</si>
  <si>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</si>
  <si>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</si>
  <si>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</si>
  <si>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</si>
  <si>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</si>
  <si>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</si>
  <si>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</si>
  <si>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</si>
  <si>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</si>
  <si>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</si>
  <si>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</si>
  <si>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</si>
  <si>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</si>
  <si>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</si>
  <si>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</si>
  <si>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</si>
  <si>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</si>
  <si>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</si>
  <si>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</si>
  <si>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</si>
  <si>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</si>
  <si>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</si>
  <si>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</si>
  <si>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</si>
  <si>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</si>
  <si>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</si>
  <si>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</si>
  <si>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</si>
  <si>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</si>
  <si>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</si>
  <si>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</si>
  <si>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</si>
  <si>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</si>
  <si>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</si>
  <si>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</si>
  <si>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</si>
  <si>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</si>
  <si>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</si>
  <si>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</si>
  <si>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</si>
  <si>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</si>
  <si>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</si>
  <si>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</si>
  <si>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</si>
  <si>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</si>
  <si>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</si>
  <si>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</si>
  <si>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</si>
  <si>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</si>
  <si>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</si>
  <si>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</si>
  <si>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</si>
  <si>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</si>
  <si>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</si>
  <si>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</si>
  <si>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</si>
  <si>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</si>
  <si>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</si>
  <si>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</si>
  <si>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</si>
  <si>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</si>
  <si>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</si>
  <si>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</si>
  <si>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</si>
  <si>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</si>
  <si>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</si>
  <si>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</si>
  <si>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</si>
  <si>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</si>
  <si>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</si>
  <si>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</si>
  <si>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</si>
  <si>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</si>
  <si>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</si>
  <si>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</si>
  <si>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</si>
  <si>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</si>
  <si>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</si>
  <si>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</si>
  <si>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</si>
  <si>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</si>
  <si>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</si>
  <si>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</si>
  <si>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</si>
  <si>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</si>
  <si>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</si>
  <si>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</si>
  <si>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</si>
  <si>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</si>
  <si>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</si>
  <si>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</si>
  <si>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</si>
  <si>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</si>
  <si>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</si>
  <si>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</si>
  <si>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</si>
  <si>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</si>
  <si>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</si>
  <si>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</si>
  <si>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</si>
  <si>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</si>
  <si>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</si>
  <si>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</si>
  <si>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</si>
  <si>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</si>
  <si>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</si>
  <si>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</si>
  <si>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</si>
  <si>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</si>
  <si>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</si>
  <si>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</si>
  <si>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</si>
  <si>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</si>
  <si>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</si>
  <si>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</si>
  <si>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</si>
  <si>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</si>
  <si>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</si>
  <si>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</si>
  <si>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</si>
  <si>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</si>
  <si>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</si>
  <si>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</si>
  <si>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</si>
  <si>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</si>
  <si>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</si>
  <si>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</si>
  <si>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</si>
  <si>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</si>
  <si>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</si>
  <si>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</si>
  <si>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</si>
  <si>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</si>
  <si>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</si>
  <si>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</si>
  <si>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</si>
  <si>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</si>
  <si>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</si>
  <si>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</si>
  <si>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</si>
  <si>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</si>
  <si>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</si>
  <si>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</si>
  <si>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</si>
  <si>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</si>
  <si>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</si>
  <si>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</si>
  <si>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</si>
  <si>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</si>
  <si>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</si>
  <si>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</si>
  <si>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</si>
  <si>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</si>
  <si>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</si>
  <si>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</si>
  <si>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</si>
  <si>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</si>
  <si>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</si>
  <si>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</si>
  <si>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</si>
  <si>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</si>
  <si>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</si>
  <si>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</si>
  <si>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</si>
  <si>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</si>
  <si>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</si>
  <si>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</si>
  <si>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</si>
  <si>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</si>
  <si>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</si>
  <si>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</si>
  <si>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</si>
  <si>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</si>
  <si>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</si>
  <si>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</si>
  <si>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</si>
  <si>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</si>
  <si>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</si>
  <si>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</si>
  <si>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</si>
  <si>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</si>
  <si>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</si>
  <si>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</si>
  <si>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</si>
  <si>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</si>
  <si>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</si>
  <si>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</si>
  <si>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</si>
  <si>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</si>
  <si>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</si>
  <si>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</si>
  <si>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</si>
  <si>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</si>
  <si>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</si>
  <si>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</si>
  <si>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</si>
  <si>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</si>
  <si>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</si>
  <si>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</si>
  <si>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</si>
  <si>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</si>
  <si>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</si>
  <si>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</si>
  <si>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</si>
  <si>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</si>
  <si>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</si>
  <si>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</si>
  <si>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</si>
  <si>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</si>
  <si>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</si>
  <si>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</si>
  <si>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</si>
  <si>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</si>
  <si>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</si>
  <si>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</si>
  <si>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</si>
  <si>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</si>
  <si>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</si>
  <si>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</si>
  <si>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</si>
  <si>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</si>
  <si>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</si>
  <si>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</si>
  <si>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</si>
  <si>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</si>
  <si>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</si>
  <si>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</si>
  <si>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</si>
  <si>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</si>
  <si>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</si>
  <si>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</si>
  <si>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</si>
  <si>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</si>
  <si>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</si>
  <si>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</si>
  <si>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</si>
  <si>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</si>
  <si>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</si>
  <si>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</si>
  <si>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</si>
  <si>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</si>
  <si>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</si>
  <si>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</si>
  <si>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</si>
  <si>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</si>
  <si>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</si>
  <si>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</si>
  <si>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</si>
  <si>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</si>
  <si>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</si>
  <si>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</si>
  <si>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</si>
  <si>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</si>
  <si>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</si>
  <si>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</si>
  <si>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</si>
  <si>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</si>
  <si>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</si>
  <si>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</si>
  <si>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</si>
  <si>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</si>
  <si>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</si>
  <si>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</si>
  <si>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</si>
  <si>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</si>
  <si>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</si>
  <si>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</si>
  <si>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</si>
  <si>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</si>
  <si>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</si>
  <si>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</si>
  <si>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</si>
  <si>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</si>
  <si>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</si>
  <si>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</si>
  <si>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</si>
  <si>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</si>
  <si>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</si>
  <si>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</si>
  <si>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</si>
  <si>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</si>
  <si>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</si>
  <si>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</si>
  <si>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</si>
  <si>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</si>
  <si>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</si>
  <si>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</si>
  <si>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</si>
  <si>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</si>
  <si>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</si>
  <si>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</si>
  <si>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</si>
  <si>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</si>
  <si>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</si>
  <si>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</si>
  <si>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</si>
  <si>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</si>
  <si>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</si>
  <si>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</si>
  <si>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</si>
  <si>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</si>
  <si>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</si>
  <si>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</si>
  <si>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</si>
  <si>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</si>
  <si>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</si>
  <si>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</si>
  <si>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</si>
  <si>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</si>
  <si>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</si>
  <si>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</si>
  <si>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</si>
  <si>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</si>
  <si>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</si>
  <si>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</si>
  <si>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</si>
  <si>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</si>
  <si>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</si>
  <si>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</si>
  <si>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</si>
  <si>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</si>
  <si>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</si>
  <si>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</si>
  <si>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</si>
  <si>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</si>
  <si>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</si>
  <si>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</si>
  <si>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</si>
  <si>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</si>
  <si>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</si>
  <si>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</si>
  <si>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</si>
  <si>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</si>
  <si>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</si>
  <si>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</si>
  <si>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</si>
  <si>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</si>
  <si>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</si>
  <si>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</si>
  <si>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</si>
  <si>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</si>
  <si>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</si>
  <si>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</si>
  <si>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</si>
  <si>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</si>
  <si>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</si>
  <si>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</si>
  <si>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</si>
  <si>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</si>
  <si>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</si>
  <si>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</si>
  <si>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</si>
  <si>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</si>
  <si>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</si>
  <si>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</si>
  <si>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</si>
  <si>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</si>
  <si>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</si>
  <si>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</si>
  <si>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</si>
  <si>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</si>
  <si>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</si>
  <si>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</si>
  <si>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</si>
  <si>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</si>
  <si>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</si>
  <si>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</si>
  <si>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</si>
  <si>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</si>
  <si>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</si>
  <si>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</si>
  <si>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</si>
  <si>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</si>
  <si>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</si>
  <si>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</si>
  <si>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</si>
  <si>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</si>
  <si>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</si>
  <si>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</si>
  <si>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</si>
  <si>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</si>
  <si>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</si>
  <si>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</si>
  <si>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</si>
  <si>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</si>
  <si>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</si>
  <si>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</si>
  <si>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</si>
  <si>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</si>
  <si>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</si>
  <si>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</si>
  <si>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</si>
  <si>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</si>
  <si>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</si>
  <si>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</si>
  <si>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</si>
  <si>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</si>
  <si>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</si>
  <si>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</si>
  <si>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</si>
  <si>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</si>
  <si>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</si>
  <si>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</si>
  <si>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</si>
  <si>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</si>
  <si>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</si>
  <si>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</si>
  <si>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</si>
  <si>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</si>
  <si>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</si>
  <si>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</si>
  <si>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</si>
  <si>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</si>
  <si>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</si>
  <si>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</si>
  <si>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</si>
  <si>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</si>
  <si>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</si>
  <si>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</si>
  <si>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</si>
  <si>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</si>
  <si>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</si>
  <si>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</si>
  <si>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</si>
  <si>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</si>
  <si>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</si>
  <si>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</si>
  <si>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</si>
  <si>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</si>
  <si>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</si>
  <si>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</si>
  <si>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</si>
  <si>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</si>
  <si>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</si>
  <si>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</si>
  <si>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</si>
  <si>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</si>
  <si>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</si>
  <si>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</si>
  <si>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</si>
  <si>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</si>
  <si>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</si>
  <si>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</si>
  <si>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</si>
  <si>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</si>
  <si>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</si>
  <si>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</si>
  <si>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</si>
  <si>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</si>
  <si>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</si>
  <si>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</si>
  <si>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</si>
  <si>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</si>
  <si>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</si>
  <si>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</si>
  <si>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</si>
  <si>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</si>
  <si>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</si>
  <si>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</si>
  <si>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</si>
  <si>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</si>
  <si>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</si>
  <si>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</si>
  <si>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</si>
  <si>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</si>
  <si>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</si>
  <si>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</si>
  <si>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</si>
  <si>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</si>
  <si>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</si>
  <si>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</si>
  <si>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</si>
  <si>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</si>
  <si>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</si>
  <si>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</si>
  <si>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</si>
  <si>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</si>
  <si>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</si>
  <si>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</si>
  <si>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</si>
  <si>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</si>
  <si>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</si>
  <si>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</si>
  <si>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</si>
  <si>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</si>
  <si>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</si>
  <si>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</si>
  <si>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</si>
  <si>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</si>
  <si>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</si>
  <si>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</si>
  <si>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</si>
  <si>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</si>
  <si>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</si>
  <si>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</si>
  <si>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</si>
  <si>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</si>
  <si>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</si>
  <si>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</si>
  <si>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</si>
  <si>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</si>
  <si>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</si>
  <si>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</si>
  <si>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</si>
  <si>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</si>
  <si>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</si>
  <si>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</si>
  <si>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</si>
  <si>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</si>
  <si>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</si>
  <si>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</si>
  <si>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</si>
  <si>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</si>
  <si>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</si>
  <si>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</si>
  <si>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</si>
  <si>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</si>
  <si>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</si>
  <si>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</si>
  <si>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</si>
  <si>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</si>
  <si>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</si>
  <si>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</si>
  <si>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</si>
  <si>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</si>
  <si>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</si>
  <si>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</si>
  <si>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</si>
  <si>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</si>
  <si>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</si>
  <si>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</si>
  <si>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</si>
  <si>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</si>
  <si>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</si>
  <si>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</si>
  <si>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</si>
  <si>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</si>
  <si>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</si>
  <si>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</si>
  <si>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</si>
  <si>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</si>
  <si>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</si>
  <si>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</si>
  <si>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</si>
  <si>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</si>
  <si>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</si>
  <si>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</si>
  <si>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</si>
  <si>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</si>
  <si>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</si>
  <si>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</si>
  <si>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</si>
  <si>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</si>
  <si>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</si>
  <si>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</si>
  <si>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</si>
  <si>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</si>
  <si>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</si>
  <si>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</si>
  <si>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</si>
  <si>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</si>
  <si>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</si>
  <si>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</si>
  <si>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</si>
  <si>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</si>
  <si>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</si>
  <si>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</si>
  <si>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</si>
  <si>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</si>
  <si>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</si>
  <si>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</si>
  <si>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</si>
  <si>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</si>
  <si>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</si>
  <si>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</si>
  <si>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</si>
  <si>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</si>
  <si>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</si>
  <si>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</si>
  <si>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</si>
  <si>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</si>
  <si>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</si>
  <si>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</si>
  <si>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</si>
  <si>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</si>
  <si>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</si>
  <si>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</si>
  <si>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</si>
  <si>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</si>
  <si>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</si>
  <si>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</si>
  <si>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</si>
  <si>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</si>
  <si>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</si>
  <si>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</si>
  <si>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</si>
  <si>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</si>
  <si>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</si>
  <si>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</si>
  <si>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</si>
  <si>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</si>
  <si>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</si>
  <si>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</si>
  <si>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</si>
  <si>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</si>
  <si>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</si>
  <si>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</si>
  <si>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</si>
  <si>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</si>
  <si>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</si>
  <si>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</si>
  <si>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</si>
  <si>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</si>
  <si>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</si>
  <si>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</si>
  <si>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</si>
  <si>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</si>
  <si>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</si>
  <si>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</si>
  <si>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</si>
  <si>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</si>
  <si>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</si>
  <si>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</si>
  <si>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</si>
  <si>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</si>
  <si>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</si>
  <si>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</si>
  <si>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</si>
  <si>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</si>
  <si>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</si>
  <si>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</si>
  <si>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</si>
  <si>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</si>
  <si>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</si>
  <si>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</si>
  <si>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</si>
  <si>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</si>
  <si>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</si>
  <si>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</si>
  <si>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</si>
  <si>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</si>
  <si>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</si>
  <si>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</si>
  <si>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</si>
  <si>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</si>
  <si>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</si>
  <si>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</si>
  <si>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</si>
  <si>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</si>
  <si>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</si>
  <si>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</si>
  <si>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</si>
  <si>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</si>
  <si>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</si>
  <si>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</si>
  <si>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</si>
  <si>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</si>
  <si>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</si>
  <si>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</si>
  <si>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</si>
  <si>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</si>
  <si>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</si>
  <si>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</si>
  <si>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</si>
  <si>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</si>
  <si>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</si>
  <si>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</si>
  <si>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</si>
  <si>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</si>
  <si>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</si>
  <si>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</si>
  <si>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</si>
  <si>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</si>
  <si>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</si>
  <si>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</si>
  <si>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</si>
  <si>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</si>
  <si>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</si>
  <si>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</si>
  <si>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</si>
  <si>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</si>
  <si>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</si>
  <si>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</si>
  <si>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</si>
  <si>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</si>
  <si>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</si>
  <si>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</si>
  <si>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</si>
  <si>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</si>
  <si>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</si>
  <si>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</si>
  <si>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</si>
  <si>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</si>
  <si>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</si>
  <si>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</si>
  <si>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</si>
  <si>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</si>
  <si>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</si>
  <si>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</si>
  <si>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</si>
  <si>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</si>
  <si>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</si>
  <si>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</si>
  <si>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</si>
  <si>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</si>
  <si>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</si>
  <si>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</si>
  <si>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</si>
  <si>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</si>
  <si>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</si>
  <si>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</si>
  <si>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</si>
  <si>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</si>
  <si>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</si>
  <si>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</si>
  <si>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</si>
  <si>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</si>
  <si>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</si>
  <si>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</si>
  <si>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</si>
  <si>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</si>
  <si>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</si>
  <si>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</si>
  <si>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</si>
  <si>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</si>
  <si>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</si>
  <si>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</si>
  <si>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</si>
  <si>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</si>
  <si>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</si>
  <si>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</si>
  <si>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</si>
  <si>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</si>
  <si>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</si>
  <si>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</si>
  <si>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</si>
  <si>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</si>
  <si>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</si>
  <si>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</si>
  <si>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</si>
  <si>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</si>
  <si>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</si>
  <si>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</si>
  <si>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</si>
  <si>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</si>
  <si>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</si>
  <si>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</si>
  <si>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</si>
  <si>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</si>
  <si>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</si>
  <si>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</si>
  <si>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</si>
  <si>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</si>
  <si>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</si>
  <si>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</si>
  <si>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</si>
  <si>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</si>
  <si>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</si>
  <si>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</si>
  <si>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</si>
  <si>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</si>
  <si>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</si>
  <si>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</si>
  <si>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</si>
  <si>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</si>
  <si>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</si>
  <si>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</si>
  <si>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</si>
  <si>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</si>
  <si>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</si>
  <si>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</si>
  <si>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</si>
  <si>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</si>
  <si>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</si>
  <si>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</si>
  <si>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</si>
  <si>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</si>
  <si>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</si>
  <si>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</si>
  <si>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</si>
  <si>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</si>
  <si>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</si>
  <si>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</si>
  <si>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</si>
  <si>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</si>
  <si>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</si>
  <si>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</si>
  <si>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</si>
  <si>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</si>
  <si>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</si>
  <si>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</si>
  <si>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</si>
  <si>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</si>
  <si>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</si>
  <si>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</si>
  <si>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</si>
  <si>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</si>
  <si>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</si>
  <si>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</si>
  <si>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</si>
  <si>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</si>
  <si>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</si>
  <si>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</si>
  <si>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</si>
  <si>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</si>
  <si>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</si>
  <si>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</si>
  <si>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</si>
  <si>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</si>
  <si>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</si>
  <si>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</si>
  <si>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</si>
  <si>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</si>
  <si>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</si>
  <si>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</si>
  <si>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</si>
  <si>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</si>
  <si>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</si>
  <si>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</si>
  <si>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</si>
  <si>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</si>
  <si>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</si>
  <si>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</si>
  <si>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</si>
  <si>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</si>
  <si>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</si>
  <si>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</si>
  <si>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</si>
  <si>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</si>
  <si>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</si>
  <si>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</si>
  <si>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</si>
  <si>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</si>
  <si>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</si>
  <si>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</si>
  <si>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</si>
  <si>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</si>
  <si>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</si>
  <si>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</si>
  <si>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</si>
  <si>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</si>
  <si>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</si>
  <si>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</si>
  <si>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</si>
  <si>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</si>
  <si>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</si>
  <si>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</si>
  <si>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</si>
  <si>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</si>
  <si>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</si>
  <si>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</si>
  <si>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</si>
  <si>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</si>
  <si>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</si>
  <si>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</si>
  <si>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</si>
  <si>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</si>
  <si>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</si>
  <si>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</si>
  <si>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</si>
  <si>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</si>
  <si>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</si>
  <si>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</si>
  <si>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</si>
  <si>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</si>
  <si>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</si>
  <si>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</si>
  <si>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</si>
  <si>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</si>
  <si>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</si>
  <si>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</si>
  <si>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</si>
  <si>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</si>
  <si>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</si>
  <si>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</si>
  <si>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</si>
  <si>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</si>
  <si>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</si>
  <si>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</si>
  <si>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</si>
  <si>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</si>
  <si>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</si>
  <si>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</si>
  <si>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</si>
  <si>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</si>
  <si>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</si>
  <si>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</si>
  <si>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</si>
  <si>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</si>
  <si>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</si>
  <si>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</si>
  <si>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</si>
  <si>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</si>
  <si>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</si>
  <si>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</si>
  <si>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</si>
  <si>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</si>
  <si>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</si>
  <si>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</si>
  <si>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</si>
  <si>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</si>
  <si>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</si>
  <si>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</si>
  <si>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</si>
  <si>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</si>
  <si>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</si>
  <si>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</si>
  <si>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</si>
  <si>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</si>
  <si>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</si>
  <si>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</si>
  <si>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</si>
  <si>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</si>
  <si>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</si>
  <si>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</si>
  <si>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</si>
  <si>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</si>
  <si>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</si>
  <si>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</si>
  <si>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</si>
  <si>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</si>
  <si>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</si>
  <si>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</si>
  <si>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</si>
  <si>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</si>
  <si>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</si>
  <si>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</si>
  <si>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</si>
  <si>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</si>
  <si>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</si>
  <si>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</si>
  <si>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</si>
  <si>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</si>
  <si>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</si>
  <si>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</si>
  <si>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</si>
  <si>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</si>
  <si>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</si>
  <si>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</si>
  <si>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</si>
  <si>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</si>
  <si>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</si>
  <si>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</si>
  <si>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</si>
  <si>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</si>
  <si>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</si>
  <si>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</si>
  <si>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</si>
  <si>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</si>
  <si>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</si>
  <si>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</si>
  <si>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</si>
  <si>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</si>
  <si>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</si>
  <si>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</si>
  <si>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</si>
  <si>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</si>
  <si>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</si>
  <si>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</si>
  <si>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</si>
  <si>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</si>
  <si>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</si>
  <si>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</si>
  <si>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</si>
  <si>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</si>
  <si>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</si>
  <si>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</si>
  <si>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</si>
  <si>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</si>
  <si>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</si>
  <si>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</si>
  <si>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</si>
  <si>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</si>
  <si>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</si>
  <si>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</si>
  <si>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</si>
  <si>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</si>
  <si>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</si>
  <si>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</si>
  <si>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</si>
  <si>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</si>
  <si>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</si>
  <si>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</si>
  <si>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</si>
  <si>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</si>
  <si>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</si>
  <si>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</si>
  <si>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</si>
  <si>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</si>
  <si>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</si>
  <si>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</si>
  <si>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</si>
  <si>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</si>
  <si>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</si>
  <si>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</si>
  <si>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</si>
  <si>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</si>
  <si>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</si>
  <si>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</si>
  <si>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</si>
  <si>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</si>
  <si>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</si>
  <si>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</si>
  <si>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</si>
  <si>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</si>
  <si>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</si>
  <si>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</si>
  <si>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</si>
  <si>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</si>
  <si>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</si>
  <si>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</si>
  <si>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</si>
  <si>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</si>
  <si>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</si>
  <si>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</si>
  <si>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</si>
  <si>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</si>
  <si>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</si>
  <si>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</si>
  <si>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</si>
  <si>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</si>
  <si>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</si>
  <si>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</si>
  <si>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</si>
  <si>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</si>
  <si>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</si>
  <si>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</si>
  <si>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</si>
  <si>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</si>
  <si>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</si>
  <si>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</si>
  <si>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</si>
  <si>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</si>
  <si>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</si>
  <si>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</si>
  <si>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</si>
  <si>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</si>
  <si>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</si>
  <si>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</si>
  <si>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</si>
  <si>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</si>
  <si>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</si>
  <si>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</si>
  <si>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</si>
  <si>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</si>
  <si>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</si>
  <si>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</si>
  <si>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</si>
  <si>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</si>
  <si>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</si>
  <si>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</si>
  <si>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</si>
  <si>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</si>
  <si>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</si>
  <si>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</si>
  <si>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</si>
  <si>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</si>
  <si>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</si>
  <si>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</si>
  <si>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</si>
  <si>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</si>
  <si>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</si>
  <si>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</si>
  <si>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</si>
  <si>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</si>
  <si>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</si>
  <si>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</si>
  <si>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</si>
  <si>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</si>
  <si>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</si>
  <si>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</si>
  <si>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</si>
  <si>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</si>
  <si>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</si>
  <si>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</si>
  <si>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</si>
  <si>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</si>
  <si>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</si>
  <si>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</si>
  <si>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</si>
  <si>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</si>
  <si>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</si>
  <si>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</si>
  <si>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</si>
  <si>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</si>
  <si>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</si>
  <si>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</si>
  <si>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</si>
  <si>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</si>
  <si>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</si>
  <si>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</si>
  <si>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</si>
  <si>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</si>
  <si>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</si>
  <si>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</si>
  <si>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</si>
  <si>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</si>
  <si>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</si>
  <si>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</si>
  <si>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</si>
  <si>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</si>
  <si>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</si>
  <si>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</si>
  <si>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</si>
  <si>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</si>
  <si>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</si>
  <si>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</si>
  <si>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</si>
  <si>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</si>
  <si>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</si>
  <si>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</si>
  <si>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</si>
  <si>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</si>
  <si>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</si>
  <si>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</si>
  <si>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</si>
  <si>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</si>
  <si>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</si>
  <si>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</si>
  <si>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</si>
  <si>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</si>
  <si>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</si>
  <si>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</si>
  <si>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</si>
  <si>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</si>
  <si>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</si>
  <si>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</si>
  <si>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</si>
  <si>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</si>
  <si>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</si>
  <si>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</si>
  <si>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</si>
  <si>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</si>
  <si>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</si>
  <si>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</si>
  <si>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</si>
  <si>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</si>
  <si>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</si>
  <si>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</si>
  <si>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</si>
  <si>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</si>
  <si>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</si>
  <si>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</si>
  <si>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</si>
  <si>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</si>
  <si>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</si>
  <si>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</si>
  <si>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</si>
  <si>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</si>
  <si>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</si>
  <si>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</si>
  <si>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</si>
  <si>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</si>
  <si>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</si>
  <si>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</si>
  <si>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</si>
  <si>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</si>
  <si>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</si>
  <si>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</si>
  <si>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</si>
  <si>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</si>
  <si>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</si>
  <si>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</si>
  <si>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</si>
  <si>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</si>
  <si>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</si>
  <si>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</si>
  <si>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</si>
  <si>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</si>
  <si>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</si>
  <si>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</si>
  <si>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</si>
  <si>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</si>
  <si>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</si>
  <si>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</si>
  <si>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</si>
  <si>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</si>
  <si>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</si>
  <si>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</si>
  <si>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</si>
  <si>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</si>
  <si>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</si>
  <si>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</si>
  <si>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</si>
  <si>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</si>
  <si>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</si>
  <si>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</si>
  <si>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</si>
  <si>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</si>
  <si>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</si>
  <si>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</si>
  <si>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</si>
  <si>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</si>
  <si>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</si>
  <si>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</si>
  <si>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</si>
  <si>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</si>
  <si>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</si>
  <si>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</si>
  <si>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</si>
  <si>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</si>
  <si>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</si>
  <si>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</si>
  <si>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</si>
  <si>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</si>
  <si>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</si>
  <si>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</si>
  <si>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</si>
  <si>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</si>
  <si>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</si>
  <si>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</si>
  <si>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</si>
  <si>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</si>
  <si>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</si>
  <si>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</si>
  <si>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</si>
  <si>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</si>
  <si>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</si>
  <si>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</si>
  <si>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</si>
  <si>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</si>
  <si>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</si>
  <si>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</si>
  <si>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</si>
  <si>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</si>
  <si>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</si>
  <si>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</si>
  <si>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</si>
  <si>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</si>
  <si>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</si>
  <si>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</si>
  <si>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</si>
  <si>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</si>
  <si>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</si>
  <si>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</si>
  <si>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</si>
  <si>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</si>
  <si>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</si>
  <si>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</si>
  <si>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</si>
  <si>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</si>
  <si>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</si>
  <si>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</si>
  <si>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</si>
  <si>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</si>
  <si>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</si>
  <si>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</si>
  <si>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</si>
  <si>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</si>
  <si>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</si>
  <si>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</si>
  <si>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</si>
  <si>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</si>
  <si>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</si>
  <si>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</si>
  <si>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</si>
  <si>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</si>
  <si>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</si>
  <si>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</si>
  <si>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</si>
  <si>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</si>
  <si>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</si>
  <si>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</si>
  <si>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</si>
  <si>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</si>
  <si>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</si>
  <si>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</si>
  <si>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</si>
  <si>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</si>
  <si>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</si>
  <si>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</si>
  <si>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</si>
  <si>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</si>
  <si>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</si>
  <si>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</si>
  <si>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</si>
  <si>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</si>
  <si>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</si>
  <si>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</si>
  <si>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</si>
  <si>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</si>
  <si>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</si>
  <si>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</si>
  <si>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</si>
  <si>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</si>
  <si>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</si>
  <si>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</si>
  <si>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</si>
  <si>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</si>
  <si>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</si>
  <si>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</si>
  <si>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</si>
  <si>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</si>
  <si>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</si>
  <si>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</si>
  <si>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</si>
  <si>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</si>
  <si>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</si>
  <si>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</si>
  <si>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</si>
  <si>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</si>
  <si>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</si>
  <si>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</si>
  <si>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</si>
  <si>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</si>
  <si>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</si>
  <si>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</si>
  <si>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</si>
  <si>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</si>
  <si>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</si>
  <si>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</si>
  <si>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</si>
  <si>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</si>
  <si>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</si>
  <si>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</si>
  <si>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</si>
  <si>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</si>
  <si>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</si>
  <si>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</si>
  <si>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</si>
  <si>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</si>
  <si>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</si>
  <si>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</si>
  <si>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</si>
  <si>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</si>
  <si>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</si>
  <si>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</si>
  <si>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</si>
  <si>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</si>
  <si>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</si>
  <si>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</si>
  <si>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</si>
  <si>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</si>
  <si>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</si>
  <si>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</si>
  <si>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</si>
  <si>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</si>
  <si>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</si>
  <si>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</si>
  <si>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</si>
  <si>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</si>
  <si>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</si>
  <si>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</si>
  <si>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</si>
  <si>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</si>
  <si>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</si>
  <si>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</si>
  <si>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</si>
  <si>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</si>
  <si>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</si>
  <si>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</si>
  <si>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</si>
  <si>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</si>
  <si>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</si>
  <si>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</si>
  <si>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</si>
  <si>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</si>
  <si>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</si>
  <si>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</si>
  <si>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</si>
  <si>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</si>
  <si>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</si>
  <si>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</si>
  <si>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</si>
  <si>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</si>
  <si>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</si>
  <si>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</si>
  <si>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</si>
  <si>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</si>
  <si>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</si>
  <si>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</si>
  <si>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</si>
  <si>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</si>
  <si>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</si>
  <si>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</si>
  <si>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</si>
  <si>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</si>
  <si>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</si>
  <si>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</si>
  <si>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</si>
  <si>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</si>
  <si>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</si>
  <si>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</si>
  <si>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</si>
  <si>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</si>
  <si>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</si>
  <si>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</si>
  <si>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</si>
  <si>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</si>
  <si>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</si>
  <si>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</si>
  <si>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</si>
  <si>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</si>
  <si>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</si>
  <si>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</si>
  <si>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</si>
  <si>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</si>
  <si>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</si>
  <si>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</si>
  <si>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</si>
  <si>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</si>
  <si>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</si>
  <si>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</si>
  <si>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</si>
  <si>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</si>
  <si>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</si>
  <si>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</si>
  <si>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</si>
  <si>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</si>
  <si>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</si>
  <si>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</si>
  <si>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</si>
  <si>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</si>
  <si>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</si>
  <si>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</si>
  <si>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</si>
  <si>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</si>
  <si>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</si>
  <si>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</si>
  <si>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</si>
  <si>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</si>
  <si>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</si>
  <si>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</si>
  <si>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</si>
  <si>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</si>
  <si>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</si>
  <si>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</si>
  <si>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</si>
  <si>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</si>
  <si>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</si>
  <si>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</si>
  <si>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</si>
  <si>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</si>
  <si>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</si>
  <si>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</si>
  <si>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</si>
  <si>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</si>
  <si>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</si>
  <si>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</si>
  <si>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</si>
  <si>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</si>
  <si>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</si>
  <si>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</si>
  <si>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</si>
  <si>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</si>
  <si>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</si>
  <si>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</si>
  <si>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</si>
  <si>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</si>
  <si>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</si>
  <si>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</si>
  <si>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</si>
  <si>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</si>
  <si>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</si>
  <si>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</si>
  <si>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</si>
  <si>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</si>
  <si>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</si>
  <si>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</si>
  <si>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</si>
  <si>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</si>
  <si>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</si>
  <si>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</si>
  <si>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</si>
  <si>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</si>
  <si>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</si>
  <si>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</si>
  <si>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</si>
  <si>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</si>
  <si>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</si>
  <si>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</si>
  <si>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</si>
  <si>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</si>
  <si>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</si>
  <si>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</si>
  <si>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</si>
  <si>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</si>
  <si>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</si>
  <si>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</si>
  <si>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</si>
  <si>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</si>
  <si>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</si>
  <si>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</si>
  <si>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</si>
  <si>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</si>
  <si>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</si>
  <si>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</si>
  <si>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</si>
  <si>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</si>
  <si>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</si>
  <si>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</si>
  <si>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</si>
  <si>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</si>
  <si>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</si>
  <si>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</si>
  <si>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</si>
  <si>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</si>
  <si>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</si>
  <si>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</si>
  <si>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</si>
  <si>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</si>
  <si>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</si>
  <si>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</si>
  <si>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</si>
  <si>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</si>
  <si>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</si>
  <si>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</si>
  <si>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</si>
  <si>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</si>
  <si>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</si>
  <si>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</si>
  <si>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</si>
  <si>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</si>
  <si>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</si>
  <si>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</si>
  <si>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</si>
  <si>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</si>
  <si>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</si>
  <si>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</si>
  <si>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</si>
  <si>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</si>
  <si>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</si>
  <si>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</si>
  <si>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</si>
  <si>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</si>
  <si>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</si>
  <si>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</si>
  <si>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</si>
  <si>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</si>
  <si>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</si>
  <si>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</si>
  <si>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</si>
  <si>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</si>
  <si>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</si>
  <si>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</si>
  <si>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</si>
  <si>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</si>
  <si>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</si>
  <si>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</si>
  <si>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</si>
  <si>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</si>
  <si>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</si>
  <si>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</si>
  <si>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</si>
  <si>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</si>
  <si>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</si>
  <si>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</si>
  <si>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</si>
  <si>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</si>
  <si>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</si>
  <si>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</si>
  <si>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</si>
  <si>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</si>
  <si>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</si>
  <si>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</si>
  <si>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</si>
  <si>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</si>
  <si>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</si>
  <si>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</si>
  <si>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</si>
  <si>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</si>
  <si>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</si>
  <si>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</si>
  <si>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</si>
  <si>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</si>
  <si>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</si>
  <si>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</si>
  <si>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</si>
  <si>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</si>
  <si>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</si>
  <si>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</si>
  <si>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</si>
  <si>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</si>
  <si>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</si>
  <si>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</si>
  <si>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</si>
  <si>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</si>
  <si>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</si>
  <si>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</si>
  <si>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</si>
  <si>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</si>
  <si>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</si>
  <si>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</si>
  <si>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</si>
  <si>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</si>
  <si>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</si>
  <si>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</si>
  <si>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</si>
  <si>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</si>
  <si>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</si>
  <si>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</si>
  <si>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</si>
  <si>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</si>
  <si>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</si>
  <si>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</si>
  <si>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</si>
  <si>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</si>
  <si>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</si>
  <si>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</si>
  <si>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</si>
  <si>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</si>
  <si>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</si>
  <si>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</si>
  <si>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</si>
  <si>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</si>
  <si>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</si>
  <si>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</si>
  <si>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</si>
  <si>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</si>
  <si>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</si>
  <si>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</si>
  <si>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</si>
  <si>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</si>
  <si>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</si>
  <si>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</si>
  <si>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</si>
  <si>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</si>
  <si>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</si>
  <si>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</si>
  <si>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</si>
  <si>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</si>
  <si>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</si>
  <si>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</si>
  <si>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</si>
  <si>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</si>
  <si>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</si>
  <si>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</si>
  <si>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</si>
  <si>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</si>
  <si>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</si>
  <si>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</si>
  <si>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</si>
  <si>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</si>
  <si>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</si>
  <si>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</si>
  <si>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</si>
  <si>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</si>
  <si>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</si>
  <si>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</si>
  <si>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</si>
  <si>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</si>
  <si>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</si>
  <si>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</si>
  <si>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</si>
  <si>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</si>
  <si>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</si>
  <si>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</si>
  <si>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</si>
  <si>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</si>
  <si>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</si>
  <si>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</si>
  <si>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</si>
  <si>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</si>
  <si>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</si>
  <si>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</si>
  <si>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</si>
  <si>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</si>
  <si>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</si>
  <si>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</si>
  <si>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</si>
  <si>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</si>
  <si>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</si>
  <si>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</si>
  <si>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</si>
  <si>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</si>
  <si>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</si>
  <si>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</si>
  <si>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</si>
  <si>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</si>
  <si>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</si>
  <si>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</si>
  <si>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</si>
  <si>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</si>
  <si>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</si>
  <si>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</si>
  <si>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</si>
  <si>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</si>
  <si>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</si>
  <si>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</si>
  <si>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</si>
  <si>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</si>
  <si>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</si>
  <si>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</si>
  <si>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</si>
  <si>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</si>
  <si>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</si>
  <si>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</si>
  <si>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</si>
  <si>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</si>
  <si>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</si>
  <si>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</si>
  <si>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</si>
  <si>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</si>
  <si>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</si>
  <si>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</si>
  <si>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</si>
  <si>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</si>
  <si>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</si>
  <si>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</si>
  <si>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</si>
  <si>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</si>
  <si>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</si>
  <si>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</si>
  <si>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</si>
  <si>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</si>
  <si>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</si>
  <si>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</si>
  <si>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</si>
  <si>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</si>
  <si>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</si>
  <si>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</si>
  <si>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</si>
  <si>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</si>
  <si>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</si>
  <si>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</si>
  <si>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</si>
  <si>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</si>
  <si>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</si>
  <si>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</si>
  <si>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</si>
  <si>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</si>
  <si>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</si>
  <si>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</si>
  <si>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</si>
  <si>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</si>
  <si>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</si>
  <si>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</si>
  <si>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</si>
  <si>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</si>
  <si>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</si>
  <si>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</si>
  <si>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</si>
  <si>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</si>
  <si>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</si>
  <si>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</si>
  <si>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</si>
  <si>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</si>
  <si>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</si>
  <si>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</si>
  <si>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</si>
  <si>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</si>
  <si>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</si>
  <si>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</si>
  <si>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</si>
  <si>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</si>
  <si>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</si>
  <si>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</si>
  <si>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</si>
  <si>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</si>
  <si>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</si>
  <si>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</si>
  <si>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</si>
  <si>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</si>
  <si>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</si>
  <si>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</si>
  <si>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</si>
  <si>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</si>
  <si>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</si>
  <si>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</si>
  <si>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</si>
  <si>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</si>
  <si>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</si>
  <si>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</si>
  <si>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</si>
  <si>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</si>
  <si>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</si>
  <si>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</si>
  <si>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</si>
  <si>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</si>
  <si>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</si>
  <si>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</si>
  <si>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</si>
  <si>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</si>
  <si>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</si>
  <si>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</si>
  <si>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</si>
  <si>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</si>
  <si>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</si>
  <si>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</si>
  <si>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</si>
  <si>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</si>
  <si>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</si>
  <si>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</si>
  <si>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</si>
  <si>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</si>
  <si>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</si>
  <si>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</si>
  <si>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</si>
  <si>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</si>
  <si>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</si>
  <si>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</si>
  <si>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</si>
  <si>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</si>
  <si>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</si>
  <si>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</si>
  <si>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</si>
  <si>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</si>
  <si>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</si>
  <si>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</si>
  <si>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</si>
  <si>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</si>
  <si>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</si>
  <si>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</si>
  <si>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</si>
  <si>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</si>
  <si>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</si>
  <si>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</si>
  <si>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</si>
  <si>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</si>
  <si>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</si>
  <si>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</si>
  <si>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</si>
  <si>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</si>
  <si>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</si>
  <si>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</si>
  <si>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</si>
  <si>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</si>
  <si>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</si>
  <si>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</si>
  <si>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</si>
  <si>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</si>
  <si>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</si>
  <si>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</si>
  <si>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</si>
  <si>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</si>
  <si>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</si>
  <si>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</si>
  <si>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</si>
  <si>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</si>
  <si>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</si>
  <si>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</si>
  <si>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</si>
  <si>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</si>
  <si>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</si>
  <si>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</si>
  <si>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</si>
  <si>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</si>
  <si>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</si>
  <si>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</si>
  <si>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</si>
  <si>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</si>
  <si>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</si>
  <si>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</si>
  <si>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</si>
  <si>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</si>
  <si>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</si>
  <si>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</si>
  <si>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</si>
  <si>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</si>
  <si>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</si>
  <si>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</si>
  <si>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</si>
  <si>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</si>
  <si>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</si>
  <si>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</si>
  <si>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</si>
  <si>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</si>
  <si>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</si>
  <si>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</si>
  <si>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</si>
  <si>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</si>
  <si>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</si>
  <si>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</si>
  <si>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</si>
  <si>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</si>
  <si>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</si>
  <si>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</si>
  <si>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</si>
  <si>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</si>
  <si>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</si>
  <si>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</si>
  <si>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</si>
  <si>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</si>
  <si>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</si>
  <si>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</si>
  <si>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</si>
  <si>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</si>
  <si>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</si>
  <si>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</si>
  <si>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</si>
  <si>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</si>
  <si>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</si>
  <si>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</si>
  <si>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</si>
  <si>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</si>
  <si>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</si>
  <si>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</si>
  <si>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</si>
  <si>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</si>
  <si>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</si>
  <si>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</si>
  <si>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</si>
  <si>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</si>
  <si>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</si>
  <si>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</si>
  <si>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</si>
  <si>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</si>
  <si>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</si>
  <si>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</si>
  <si>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</si>
  <si>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</si>
  <si>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</si>
  <si>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</si>
  <si>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</si>
  <si>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</si>
  <si>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</si>
  <si>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</si>
  <si>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</si>
  <si>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</si>
  <si>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</si>
  <si>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</si>
  <si>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</si>
  <si>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</si>
  <si>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</si>
  <si>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</si>
  <si>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</si>
  <si>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</si>
  <si>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</si>
  <si>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</si>
  <si>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</si>
  <si>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</si>
  <si>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</si>
  <si>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</si>
  <si>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</si>
  <si>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</si>
  <si>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</si>
  <si>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</si>
  <si>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</si>
  <si>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</si>
  <si>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</si>
  <si>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</si>
  <si>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</si>
  <si>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</si>
  <si>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</si>
  <si>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</si>
  <si>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</si>
  <si>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</si>
  <si>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</si>
  <si>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</si>
  <si>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</si>
  <si>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</si>
  <si>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</si>
  <si>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</si>
  <si>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</si>
  <si>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</si>
  <si>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</si>
  <si>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</si>
  <si>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</si>
  <si>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</si>
  <si>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</si>
  <si>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</si>
  <si>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</si>
  <si>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</si>
  <si>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</si>
  <si>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</si>
  <si>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</si>
  <si>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</si>
  <si>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</si>
  <si>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</si>
  <si>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</si>
  <si>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</si>
  <si>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</si>
  <si>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</si>
  <si>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</si>
  <si>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</si>
  <si>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</si>
  <si>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</si>
  <si>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</si>
  <si>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</si>
  <si>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</si>
  <si>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</si>
  <si>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</si>
  <si>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</si>
  <si>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</si>
  <si>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</si>
  <si>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</si>
  <si>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</si>
  <si>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</si>
  <si>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</si>
  <si>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</si>
  <si>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</si>
  <si>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</si>
  <si>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</si>
  <si>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</si>
  <si>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</si>
  <si>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</si>
  <si>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</si>
  <si>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</si>
  <si>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</si>
  <si>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</si>
  <si>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</si>
  <si>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</si>
  <si>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</si>
  <si>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</si>
  <si>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</si>
  <si>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</si>
  <si>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</si>
  <si>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</si>
  <si>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</si>
  <si>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</si>
  <si>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</si>
  <si>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</si>
  <si>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</si>
  <si>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</si>
  <si>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</si>
  <si>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</si>
  <si>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</si>
  <si>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</si>
  <si>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</si>
  <si>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</si>
  <si>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</si>
  <si>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</si>
  <si>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</si>
  <si>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</si>
  <si>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</si>
  <si>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</si>
  <si>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</si>
  <si>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</si>
  <si>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</si>
  <si>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</si>
  <si>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</si>
  <si>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</si>
  <si>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</si>
  <si>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</si>
  <si>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</si>
  <si>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</si>
  <si>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</si>
  <si>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</si>
  <si>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</si>
  <si>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</si>
  <si>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</si>
  <si>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</si>
  <si>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</si>
  <si>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</si>
  <si>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</si>
  <si>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</si>
  <si>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</si>
  <si>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</si>
  <si>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</si>
  <si>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</si>
  <si>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</si>
  <si>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</si>
  <si>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</si>
  <si>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</si>
  <si>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</si>
  <si>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</si>
  <si>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</si>
  <si>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</si>
  <si>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</si>
  <si>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</si>
  <si>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</si>
  <si>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</si>
  <si>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</si>
  <si>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</si>
  <si>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</si>
  <si>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</si>
  <si>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</si>
  <si>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</si>
  <si>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</si>
  <si>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</si>
  <si>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</si>
  <si>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</si>
  <si>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</si>
  <si>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</si>
  <si>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</si>
  <si>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</si>
  <si>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</si>
  <si>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</si>
  <si>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</si>
  <si>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</si>
  <si>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</si>
  <si>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</si>
  <si>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</si>
  <si>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</si>
  <si>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</si>
  <si>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</si>
  <si>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</si>
  <si>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</si>
  <si>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</si>
  <si>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</si>
  <si>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</si>
  <si>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</si>
  <si>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</si>
  <si>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</si>
  <si>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</si>
  <si>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</si>
  <si>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</si>
  <si>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</si>
  <si>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</si>
  <si>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</si>
  <si>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</si>
  <si>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</si>
  <si>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</si>
  <si>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</si>
  <si>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</si>
  <si>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</si>
  <si>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</si>
  <si>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</si>
  <si>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</si>
  <si>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</si>
  <si>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</si>
  <si>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</si>
  <si>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</si>
  <si>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</si>
  <si>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</si>
  <si>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</si>
  <si>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</si>
  <si>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</si>
  <si>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</si>
  <si>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</si>
  <si>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</si>
  <si>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</si>
  <si>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</si>
  <si>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</si>
  <si>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</si>
  <si>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</si>
  <si>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</si>
  <si>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</si>
  <si>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</si>
  <si>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</si>
  <si>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</si>
  <si>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</si>
  <si>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</si>
  <si>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</si>
  <si>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</si>
  <si>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</si>
  <si>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</si>
  <si>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</si>
  <si>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</si>
  <si>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</si>
  <si>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</si>
  <si>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</si>
  <si>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</si>
  <si>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</si>
  <si>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</si>
  <si>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</si>
  <si>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</si>
  <si>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</si>
  <si>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</si>
  <si>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</si>
  <si>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</si>
  <si>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</si>
  <si>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</si>
  <si>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</si>
  <si>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</si>
  <si>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</si>
  <si>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</si>
  <si>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</si>
  <si>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</si>
  <si>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</si>
  <si>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</si>
  <si>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</si>
  <si>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</si>
  <si>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</si>
  <si>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</si>
  <si>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</si>
  <si>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</si>
  <si>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</si>
  <si>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</si>
  <si>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</si>
  <si>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</si>
  <si>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</si>
  <si>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</si>
  <si>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</si>
  <si>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</si>
  <si>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</si>
  <si>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</si>
  <si>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</si>
  <si>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</si>
  <si>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</si>
  <si>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</si>
  <si>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</si>
  <si>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</si>
  <si>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</si>
  <si>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</si>
  <si>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</si>
  <si>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</si>
  <si>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</si>
  <si>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</si>
  <si>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</si>
  <si>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</si>
  <si>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</si>
  <si>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</si>
  <si>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</si>
  <si>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</si>
  <si>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</si>
  <si>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</si>
  <si>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</si>
  <si>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</si>
  <si>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</si>
  <si>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</si>
  <si>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</si>
  <si>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</si>
  <si>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</si>
  <si>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</si>
  <si>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</si>
  <si>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</si>
  <si>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</si>
  <si>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</si>
  <si>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</si>
  <si>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</si>
  <si>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</si>
  <si>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</si>
  <si>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</si>
  <si>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</si>
  <si>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</si>
  <si>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</si>
  <si>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</si>
  <si>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</si>
  <si>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</si>
  <si>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</si>
  <si>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</si>
  <si>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</si>
  <si>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</si>
  <si>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</si>
  <si>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</si>
  <si>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</si>
  <si>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</si>
  <si>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</si>
  <si>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</si>
  <si>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</si>
  <si>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</si>
  <si>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</si>
  <si>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</si>
  <si>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</si>
  <si>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</si>
  <si>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</si>
  <si>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</si>
  <si>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</si>
  <si>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</si>
  <si>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</si>
  <si>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</si>
  <si>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</si>
  <si>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</si>
  <si>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</si>
  <si>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</si>
  <si>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</si>
  <si>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</si>
  <si>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</si>
  <si>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</si>
  <si>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</si>
  <si>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</si>
  <si>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</si>
  <si>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</si>
  <si>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</si>
  <si>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</si>
  <si>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</si>
  <si>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</si>
  <si>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</si>
  <si>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</si>
  <si>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</si>
  <si>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</si>
  <si>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</si>
  <si>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</si>
  <si>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</si>
  <si>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</si>
  <si>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</si>
  <si>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</si>
  <si>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</si>
  <si>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</si>
  <si>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</si>
  <si>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</si>
  <si>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</si>
  <si>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</si>
  <si>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</si>
  <si>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</si>
  <si>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</si>
  <si>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</si>
  <si>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</si>
  <si>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</si>
  <si>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</si>
  <si>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</si>
  <si>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</si>
  <si>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</si>
  <si>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</si>
  <si>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</si>
  <si>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</si>
  <si>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</si>
  <si>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</si>
  <si>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</si>
  <si>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</si>
  <si>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</si>
  <si>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</si>
  <si>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</si>
  <si>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</si>
  <si>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</si>
  <si>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</si>
  <si>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</si>
  <si>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</si>
  <si>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</si>
  <si>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</si>
  <si>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</si>
  <si>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</si>
  <si>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</si>
  <si>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</si>
  <si>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</si>
  <si>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</si>
  <si>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</si>
  <si>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</si>
  <si>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</si>
  <si>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</si>
  <si>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</si>
  <si>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</si>
  <si>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</si>
  <si>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</si>
  <si>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</si>
  <si>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</si>
  <si>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</si>
  <si>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</si>
  <si>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</si>
  <si>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</si>
  <si>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</si>
  <si>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</si>
  <si>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</si>
  <si>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</si>
  <si>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</si>
  <si>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</si>
  <si>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</si>
  <si>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</si>
  <si>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</si>
  <si>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</si>
  <si>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</si>
  <si>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</si>
  <si>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</si>
  <si>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</si>
  <si>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</si>
  <si>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</si>
  <si>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</si>
  <si>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</si>
  <si>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</si>
  <si>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</si>
  <si>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</si>
  <si>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</si>
  <si>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จำนวนแหล่งน้ำ </t>
  </si>
  <si>
    <t>จำนวนแหล่งน้ำ</t>
  </si>
  <si>
    <r>
      <rPr>
        <b/>
        <sz val="14"/>
        <rFont val="TH SarabunPSK"/>
        <family val="2"/>
      </rPr>
      <t xml:space="preserve">จำนวนแหล่งน้ำ </t>
    </r>
    <r>
      <rPr>
        <sz val="14"/>
        <rFont val="TH SarabunPSK"/>
        <family val="2"/>
      </rPr>
      <t xml:space="preserve">หมายถึง จำนวนของแหล่งน้ำทุกประเภทแหล่งน้ำ ดังนี้
1. อ่างเก็บน้ำ หมายถึง แองน้ำขนาดใหญ ซึ่งเกิดตามธรรมชาติหรือมนุษยสรางขึ้น เพื่อการกักเก็บและควบคุมน้ำ หรือแหลงน้ำที่เกิดขึ้นเนื่องจากการก่อสร้างเขื่อนกักเก็บน้ำ
2. ฝาย หมายถึง  อาคารที่สรางขึ้นขวางทางน้ำ เพื่อชะลอน้ำ ยกระดับน้ำหรือผันน้ำ หรือ อาคารที่สร้างขึ้นเพื่อวัดอัตราการไหลของน้ำ
3. ประตูระบายนํ้า หมายถึง อาคารชลประทานที่มีลักษณะเปนบานปด-เปด มีวัตถุประสงคเพื่อการระบายน้ำ หรือกักเก็บน้ำใหมีความสอดคลองกับสภาพของลําน้ำและปรมิาณน้ำของลําน้ำนั้น
4. สระ หนอง บึง หมายถึง ที่ลุ่มที่มีน้ำท่วมตลอดปี และมีต้นไม้ใหญ่ขึ้นอยู่โดยรอบ มีความลึกพอประมาณ
5. คู คลอง หมายถึง ทางน้ำที่สร้างขึ้นเพื่อวัตถุประสงค์ใช้ในการส่งน้ำ ระบายน้ำ และคมนาคม
</t>
    </r>
  </si>
  <si>
    <t>แหล่ง</t>
  </si>
  <si>
    <t>ตัวเลข</t>
  </si>
  <si>
    <t>ลำปาง</t>
  </si>
  <si>
    <t>เกษตรและสหกรณ์</t>
  </si>
  <si>
    <t>โครงการชลประทานลำปาง</t>
  </si>
  <si>
    <t>สำนักชลประทานที่2</t>
  </si>
  <si>
    <t>ฝ่ายวิศวกรรม</t>
  </si>
  <si>
    <t>นายวีระยุทธ  เขื่อนแก้ว</t>
  </si>
  <si>
    <t>วศ.คป.ลำปาง</t>
  </si>
  <si>
    <t>054-821073-4</t>
  </si>
  <si>
    <t>ridlampang@gmail.com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</si>
</sst>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165" fontId="23" fillId="0" borderId="7" xfId="1" applyNumberFormat="1" applyFont="1" applyFill="1" applyBorder="1" applyAlignment="1">
      <alignment horizontal="center" vertical="center"/>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refreshError="1"/>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mailto:ridlampang@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I4994" sqref="I4994"/>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จำนวนแหล่งน้ำ</v>
      </c>
    </row>
    <row r="2" spans="1:16">
      <c r="A2" s="80" t="s">
        <v>15475</v>
      </c>
      <c r="B2" s="132" t="str">
        <f>METADATA!G97</f>
        <v>โครงการชลประทานลำปาง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แหล่ง</v>
      </c>
      <c r="F4" s="128" t="str">
        <f>E4</f>
        <v>แหล่ง</v>
      </c>
      <c r="G4" s="128" t="str">
        <f t="shared" ref="G4:P4" si="0">F4</f>
        <v>แหล่ง</v>
      </c>
      <c r="H4" s="128" t="str">
        <f t="shared" si="0"/>
        <v>แหล่ง</v>
      </c>
      <c r="I4" s="128" t="str">
        <f t="shared" si="0"/>
        <v>แหล่ง</v>
      </c>
      <c r="J4" s="128" t="str">
        <f t="shared" si="0"/>
        <v>แหล่ง</v>
      </c>
      <c r="K4" s="128" t="str">
        <f t="shared" si="0"/>
        <v>แหล่ง</v>
      </c>
      <c r="L4" s="128" t="str">
        <f t="shared" si="0"/>
        <v>แหล่ง</v>
      </c>
      <c r="M4" s="128" t="str">
        <f t="shared" si="0"/>
        <v>แหล่ง</v>
      </c>
      <c r="N4" s="128" t="str">
        <f t="shared" si="0"/>
        <v>แหล่ง</v>
      </c>
      <c r="O4" s="128" t="str">
        <f>N4</f>
        <v>แหล่ง</v>
      </c>
      <c r="P4" s="128" t="str">
        <f t="shared" si="0"/>
        <v>แหล่ง</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85">
        <v>120</v>
      </c>
      <c r="I4993" s="185">
        <v>120</v>
      </c>
      <c r="J4993" s="185">
        <v>123</v>
      </c>
      <c r="K4993" s="92">
        <v>125</v>
      </c>
      <c r="L4993" s="92">
        <v>128</v>
      </c>
      <c r="M4993" s="92">
        <v>131</v>
      </c>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B74" zoomScaleNormal="80" zoomScaleSheetLayoutView="100" zoomScalePageLayoutView="140" workbookViewId="0">
      <selection activeCell="G95" sqref="G95:AC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15485</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15481</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15484</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3" t="s">
        <v>15480</v>
      </c>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15483</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85.25" customHeight="1">
      <c r="A73" s="4"/>
      <c r="B73" s="159" t="s">
        <v>15482</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0"/>
      <c r="L79" s="171"/>
      <c r="M79" s="1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t="s">
        <v>15486</v>
      </c>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t="s">
        <v>15487</v>
      </c>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t="s">
        <v>15488</v>
      </c>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35" t="s">
        <v>15489</v>
      </c>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35" t="s">
        <v>15490</v>
      </c>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35" t="s">
        <v>15491</v>
      </c>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35" t="s">
        <v>15492</v>
      </c>
      <c r="H107" s="174"/>
      <c r="I107" s="174"/>
      <c r="J107" s="174"/>
      <c r="K107" s="174"/>
      <c r="L107" s="174"/>
      <c r="M107" s="174"/>
      <c r="N107" s="174"/>
      <c r="O107" s="174"/>
      <c r="P107" s="174"/>
      <c r="Q107" s="174"/>
      <c r="R107" s="174"/>
      <c r="S107" s="174"/>
      <c r="T107" s="174"/>
      <c r="U107" s="175"/>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t="s">
        <v>15493</v>
      </c>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4"/>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2019-09-02T06:48:54Z</dcterms:modified>
</cp:coreProperties>
</file>